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5GS\WP\Sub-area WPs\Included in the overall WP\"/>
    </mc:Choice>
  </mc:AlternateContent>
  <xr:revisionPtr revIDLastSave="0" documentId="13_ncr:1_{3EF0E1A5-7B66-48AB-9242-487314E59D82}" xr6:coauthVersionLast="46" xr6:coauthVersionMax="46" xr10:uidLastSave="{00000000-0000-0000-0000-000000000000}"/>
  <bookViews>
    <workbookView xWindow="-120" yWindow="-120" windowWidth="29040" windowHeight="17640" tabRatio="501" xr2:uid="{00000000-000D-0000-FFFF-FFFF00000000}"/>
  </bookViews>
  <sheets>
    <sheet name="Summary" sheetId="9" r:id="rId1"/>
    <sheet name="Protocol L2" sheetId="1" r:id="rId2"/>
  </sheets>
  <externalReferences>
    <externalReference r:id="rId3"/>
  </externalReferences>
  <definedNames>
    <definedName name="_xlnm._FilterDatabase" localSheetId="1" hidden="1">'Protocol L2'!$A$27:$AE$142</definedName>
    <definedName name="InputBWClassesRange">'[1]Create CA TCL'!$E$5,'[1]Create CA TCL'!$H$5,'[1]Create CA TCL'!$K$5,'[1]Create CA TCL'!$N$5,'[1]Create CA TCL'!$Q$5,'[1]Create CA TCL'!$E$8,'[1]Create CA TCL'!$H$8,'[1]Create CA TCL'!$K$8</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the work plan item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WP item numbers may be referred outside the WP sub-area. This means:
- Do not change number for WP items that havce been published.
- Do not re-use WP item numbers if a WP item is deleted</t>
        </r>
      </text>
    </comment>
    <comment ref="B6" authorId="0" shapeId="0" xr:uid="{00000000-0006-0000-0100-000002000000}">
      <text>
        <r>
          <rPr>
            <sz val="9"/>
            <color indexed="81"/>
            <rFont val="Tahoma"/>
            <family val="2"/>
          </rPr>
          <t xml:space="preserve"> Y = the WP Pitem is a test case.</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<sst xmlns="http://schemas.openxmlformats.org/spreadsheetml/2006/main" count="1092" uniqueCount="518">
  <si>
    <t>Layer 2 Protocol Test Cases (TS 38.523-1)</t>
  </si>
  <si>
    <t>WP item applicability</t>
  </si>
  <si>
    <t>RAN-CN interface options dependency</t>
  </si>
  <si>
    <t>Scope:</t>
  </si>
  <si>
    <t xml:space="preserve">This work plan section covers the layer 2 protocol test cases for MAC, RLC, PDCP and SDAP for all SA and NSA options. </t>
  </si>
  <si>
    <t>WP Resp:</t>
  </si>
  <si>
    <t>rasheed@motorola.com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</si>
  <si>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</si>
  <si>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</si>
  <si>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</si>
  <si>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</si>
  <si>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</si>
  <si>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</si>
  <si>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</si>
  <si>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</si>
  <si>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</si>
  <si>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</si>
  <si>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</si>
  <si>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</si>
  <si>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MAC</t>
  </si>
  <si>
    <t>38.523-1</t>
  </si>
  <si>
    <t>RLC</t>
  </si>
  <si>
    <t>PDCP</t>
  </si>
  <si>
    <t>SDAP</t>
  </si>
  <si>
    <t>End of work plan items.  Note! Do not remove this row. Introduce new work plan rows/items above this row.</t>
  </si>
  <si>
    <t>RLC General</t>
  </si>
  <si>
    <t>RLC Unacknowledged Mode</t>
  </si>
  <si>
    <t>UM RLC / Segmentation and reassembly / 6-bit SN / Segmentation Info (SI) field</t>
  </si>
  <si>
    <t>7.1.1.1</t>
  </si>
  <si>
    <t>7.1.1.2</t>
  </si>
  <si>
    <t>7.1.2.1</t>
  </si>
  <si>
    <t>7.1.2.2</t>
  </si>
  <si>
    <t>7.1.2.3</t>
  </si>
  <si>
    <t>7.1.3.1</t>
  </si>
  <si>
    <t>7.1.3.2</t>
  </si>
  <si>
    <t>Correct handling of DL assignment / Semi-persistent case</t>
  </si>
  <si>
    <t>7.1.3.3</t>
  </si>
  <si>
    <t>7.1.3.4</t>
  </si>
  <si>
    <t>7.1.3.5</t>
  </si>
  <si>
    <t>Correct HARQ process handling / CCCH</t>
  </si>
  <si>
    <t>Correct HARQ process handling / BCCH</t>
  </si>
  <si>
    <t>7.1.4.1</t>
  </si>
  <si>
    <t>7.1.4.2</t>
  </si>
  <si>
    <t>Logical channel prioritization handling</t>
  </si>
  <si>
    <t>Correct handling of MAC control information / Buffer status / UL data arrive in the UE Tx buffer / Regular BSR</t>
  </si>
  <si>
    <t>Correct handling of MAC control information / Buffer status / Periodic BSR timer expires</t>
  </si>
  <si>
    <t>DRX operation / Short cycle not configured / Parameters configured by RRC</t>
  </si>
  <si>
    <t>DRX operation / Short cycle configured / Parameters configured by RRC</t>
  </si>
  <si>
    <t>DRX Operation / Short cycle configured / DRX command MAC control element reception</t>
  </si>
  <si>
    <t>UM RLC / RLC re-establishment procedure</t>
  </si>
  <si>
    <t>AM RLC / Polling for status</t>
  </si>
  <si>
    <t>AM RLC / Receiver status triggers</t>
  </si>
  <si>
    <t>AM RLC / Reconfiguration of RLC parameters by upper layers</t>
  </si>
  <si>
    <t>PDCP handover / Non-lossless handover / PDCP sequence number maintenance</t>
  </si>
  <si>
    <t>PDCP Uplink Routing / Split DRB</t>
  </si>
  <si>
    <t>UM RLC / 6-bit SN / Correct use of sequence numbering</t>
  </si>
  <si>
    <t>UM RLC / 12-bit SN / Correct use of sequence numbering</t>
  </si>
  <si>
    <t>Maintenance of PDCP sequence numbers for radio bearers</t>
  </si>
  <si>
    <t>sub Clause</t>
  </si>
  <si>
    <t>Maintenance of PDCP sequence numbers / User plane / 12 bit SN</t>
  </si>
  <si>
    <t>Maintenance of PDCP sequence numbers / User plane / 18 bit SN</t>
  </si>
  <si>
    <t>PDCP Integrity Protection</t>
  </si>
  <si>
    <t>PDCP Ciphering and deciphering</t>
  </si>
  <si>
    <t>For Option 3, Split MCG DRB, the NR PDCP in EUTRA is configured to facilitate PDCP testing.</t>
  </si>
  <si>
    <t>PDCP Handover</t>
  </si>
  <si>
    <t>PDCP Other</t>
  </si>
  <si>
    <t>PDCP Discard</t>
  </si>
  <si>
    <t xml:space="preserve">Abdul Rasheed Mohammed, Motorola Mobility
</t>
  </si>
  <si>
    <t>RLC Acknowledged Mode</t>
  </si>
  <si>
    <t>AM RLC / 12-bit SN / Correct use of sequence numbering</t>
  </si>
  <si>
    <t>AM RLC / 18-bit SN / Correct use of sequence numbering</t>
  </si>
  <si>
    <t>AM RLC / RLC re-establishment procedure</t>
  </si>
  <si>
    <t>Downlink Data Transfer</t>
  </si>
  <si>
    <t>Random Access Procedures</t>
  </si>
  <si>
    <t>Discontinious reception</t>
  </si>
  <si>
    <t>Semi-Persistent Scheduling</t>
  </si>
  <si>
    <t>Activation/Deactivation of Scells</t>
  </si>
  <si>
    <t>Activation/Deactivation of PDCP duplication</t>
  </si>
  <si>
    <t>MAC Reconfiguration and Reset</t>
  </si>
  <si>
    <t>May be implicitly tested</t>
  </si>
  <si>
    <t>Correct handling of MAC control information / Scheduling requests</t>
  </si>
  <si>
    <t>Correct handling of MAC control information / Buffer Status / UL resources are allocated / Padding BSR</t>
  </si>
  <si>
    <t>MAC Reset</t>
  </si>
  <si>
    <t>UE power headroom reporting / Periodic reporting / DL pathloss change reporting</t>
  </si>
  <si>
    <t>UE power headroom reporting / SCell activation / DL pathloss change reporting</t>
  </si>
  <si>
    <t>Implicitly tested in PDCP test case 7.3.5.2</t>
  </si>
  <si>
    <t>Uplink Data Transfer</t>
  </si>
  <si>
    <t>Motorola Mobility</t>
  </si>
  <si>
    <t>Correct Handling of DL MAC PDU / Assignment / HARQ process</t>
  </si>
  <si>
    <t>Correct Handling of UL MAC PDU / Assignment / HARQ process</t>
  </si>
  <si>
    <t>WP Title:</t>
  </si>
  <si>
    <t>Sub-clause heading</t>
  </si>
  <si>
    <t>5.2.1</t>
  </si>
  <si>
    <t>Key Sight</t>
  </si>
  <si>
    <t>Anritsu</t>
  </si>
  <si>
    <t>Qualcomm</t>
  </si>
  <si>
    <t>Sub-clause heading, Covered in PDCP test case 7.3.5.2</t>
  </si>
  <si>
    <t>Bandwidth Part (BWP) operation</t>
  </si>
  <si>
    <t>Bandwidth Part (BWP) operation UL/DL</t>
  </si>
  <si>
    <t>DL-SCH Transport Size Selection</t>
  </si>
  <si>
    <t>UL-SCH Transport Size Selection</t>
  </si>
  <si>
    <t>Rohde &amp; Schwarz</t>
  </si>
  <si>
    <t>7.1.1.3</t>
  </si>
  <si>
    <t>PDCP Duplication</t>
  </si>
  <si>
    <t>7.1.1.5</t>
  </si>
  <si>
    <t>Correct selection of RACH parameters / Random access preamble and PRACH resource explicitly signalled to the UE by RRC / contention free random access procedure</t>
  </si>
  <si>
    <t>SA Option 5</t>
  </si>
  <si>
    <t>Phase 1</t>
  </si>
  <si>
    <t>Phase 2</t>
  </si>
  <si>
    <t>Overall</t>
  </si>
  <si>
    <t>Weight</t>
  </si>
  <si>
    <t>5GC/NR</t>
  </si>
  <si>
    <t>5GC/LTE</t>
  </si>
  <si>
    <t>EPC/LTE</t>
  </si>
  <si>
    <t>5GC/NR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</si>
  <si>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</si>
  <si>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</si>
  <si>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</si>
  <si>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</si>
  <si>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</si>
  <si>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</si>
  <si>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</si>
  <si>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Huawei</t>
  </si>
  <si>
    <t>Void AM RLC / In sequence delivery of upper layers PDUs</t>
  </si>
  <si>
    <t>%</t>
  </si>
  <si>
    <t>7.1.1.6</t>
  </si>
  <si>
    <t>Correct Handling of DL HARQ process PDSCH Aggregation</t>
  </si>
  <si>
    <t>Correct Handling of UL  HARQ process/ PUSCH Aggregation</t>
  </si>
  <si>
    <t>Phase 3</t>
  </si>
  <si>
    <t xml:space="preserve">End of work plan columns.  Note! Do not remove this column. </t>
  </si>
  <si>
    <t>7.1.1.1.1</t>
  </si>
  <si>
    <t>7.1.1.1.2</t>
  </si>
  <si>
    <t>7.1.1.1.3</t>
  </si>
  <si>
    <t>7.1.1.1.4</t>
  </si>
  <si>
    <t>7.1.1.1.5</t>
  </si>
  <si>
    <t>7.1.1.1.6</t>
  </si>
  <si>
    <t>7.1.1.2.1</t>
  </si>
  <si>
    <t>7.1.1.2.2</t>
  </si>
  <si>
    <t>7.1.1.2.3</t>
  </si>
  <si>
    <t>7.1.1.2.4</t>
  </si>
  <si>
    <t>7.1.1.3.2</t>
  </si>
  <si>
    <t>7.1.1.3.3</t>
  </si>
  <si>
    <t>7.1.1.3.4</t>
  </si>
  <si>
    <t>7.1.1.3.5</t>
  </si>
  <si>
    <t>7.1.1.3.6</t>
  </si>
  <si>
    <t>7.1.1.3.7</t>
  </si>
  <si>
    <t>7.1.1.3.8</t>
  </si>
  <si>
    <t>7.1.1.3.9</t>
  </si>
  <si>
    <t>7.1.1.4.1</t>
  </si>
  <si>
    <t>7.1.1.4.1.1</t>
  </si>
  <si>
    <t>7.1.1.4.1.2</t>
  </si>
  <si>
    <t>7.1.1.4.1.3</t>
  </si>
  <si>
    <t>7.1.1.4.1.4</t>
  </si>
  <si>
    <t>7.1.1.4.2</t>
  </si>
  <si>
    <t>7.1.1.4.2.1</t>
  </si>
  <si>
    <t>7.1.1.4.2.2</t>
  </si>
  <si>
    <t>7.1.1.4.2.3</t>
  </si>
  <si>
    <t>7.1.1.4.2.4</t>
  </si>
  <si>
    <t>7.1.1.5.1</t>
  </si>
  <si>
    <t>7.1.1.5.2</t>
  </si>
  <si>
    <t>7.1.1.5.3</t>
  </si>
  <si>
    <t>7.1.1.5.4</t>
  </si>
  <si>
    <t>7.1.1.6.1</t>
  </si>
  <si>
    <t>7.1.1.6.2</t>
  </si>
  <si>
    <t>7.1.1.6.3</t>
  </si>
  <si>
    <t>7.1.1.7</t>
  </si>
  <si>
    <t>7.1.1.8</t>
  </si>
  <si>
    <t>7.1.1.8.1</t>
  </si>
  <si>
    <t>7.1.1.9</t>
  </si>
  <si>
    <t>7.1.1.9.1</t>
  </si>
  <si>
    <t>7.1.1.10</t>
  </si>
  <si>
    <t>7.1.1.11</t>
  </si>
  <si>
    <t>7.1.2.2.1</t>
  </si>
  <si>
    <t>7.1.2.2.2</t>
  </si>
  <si>
    <t>7.1.2.2.3</t>
  </si>
  <si>
    <t>7.1.2.2.4</t>
  </si>
  <si>
    <t>7.1.2.2.5</t>
  </si>
  <si>
    <t>7.1.2.2.6</t>
  </si>
  <si>
    <t>7.1.2.3.1</t>
  </si>
  <si>
    <t>7.1.2.3.2</t>
  </si>
  <si>
    <t>7.1.2.3.3</t>
  </si>
  <si>
    <t>7.1.2.3.4</t>
  </si>
  <si>
    <t>7.1.2.3.5</t>
  </si>
  <si>
    <t>7.1.2.3.6</t>
  </si>
  <si>
    <t>7.1.2.3.7</t>
  </si>
  <si>
    <t>7.1.2.3.8</t>
  </si>
  <si>
    <t>7.1.2.3.9</t>
  </si>
  <si>
    <t>7.1.2.3.10</t>
  </si>
  <si>
    <t>7.1.2.3.11</t>
  </si>
  <si>
    <t>7.1.3.1.1</t>
  </si>
  <si>
    <t>7.1.3.1.2</t>
  </si>
  <si>
    <t>7.1.3.2.1</t>
  </si>
  <si>
    <t>7.1.3.2.2</t>
  </si>
  <si>
    <t>7.1.3.2.3</t>
  </si>
  <si>
    <t>7.1.3.3.1</t>
  </si>
  <si>
    <t>7.1.3.3.2</t>
  </si>
  <si>
    <t>7.1.3.3.3</t>
  </si>
  <si>
    <t>7.1.3.4.1</t>
  </si>
  <si>
    <t>7.1.3.4.2</t>
  </si>
  <si>
    <t>7.1.3.5.1</t>
  </si>
  <si>
    <t>7.1.3.5.2</t>
  </si>
  <si>
    <t>7.1.3.5.3</t>
  </si>
  <si>
    <t>7.1.3.5.4</t>
  </si>
  <si>
    <t>7.1.3.5.5</t>
  </si>
  <si>
    <t>7.1.1.3.10</t>
  </si>
  <si>
    <t>Correct selection of RACH parameters / Random access preamble and PRACH resource explicitly signalled to the UE by PDCCH Order / contention free random access procedure</t>
  </si>
  <si>
    <t>7.1.1.3.2b</t>
  </si>
  <si>
    <t>7.1.1.1.1a</t>
  </si>
  <si>
    <t>stoyan.baev@partner.samsung.com</t>
  </si>
  <si>
    <t>xxxx</t>
  </si>
  <si>
    <t>Stoyan Baev, Samsung</t>
  </si>
  <si>
    <t>7.1.1.11.1</t>
  </si>
  <si>
    <t>Recommended Bit Rate</t>
  </si>
  <si>
    <t>Logical channel prioritization handling with Mapping restrictions</t>
  </si>
  <si>
    <t>Covered in 7.1.1.6</t>
  </si>
  <si>
    <t xml:space="preserve">Void Correct Handling of UL  Configured Grant in </t>
  </si>
  <si>
    <t>UL-SCH transport block size selection / DCI format 0_1 / RA type 0/RA Type 1 / 256QAM / Transform precoding disabled</t>
  </si>
  <si>
    <t>7.1.1.4.2.5</t>
  </si>
  <si>
    <t>UL-SCH transport block size selection / DCI format 0_1 / RA type 0/RA Type 1 / Transform precoding disabled</t>
  </si>
  <si>
    <t>7.1.1.7.1.1</t>
  </si>
  <si>
    <t>7.1.1.7.1.2</t>
  </si>
  <si>
    <t>7.1.1.7.1.3</t>
  </si>
  <si>
    <t>Activation/Deactivation of SCells / Activation/Deactivation MAC control element reception / sCellDeactivationTimer/ Intra-band non-Contiguous CA</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</si>
  <si>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</si>
  <si>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</si>
  <si>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SDAP Data Transfer and PDU Header Handling UL/DL</t>
  </si>
  <si>
    <t>SDAP Data Transfer handling without Header UL/DL</t>
  </si>
  <si>
    <t>Not yet identified test cases</t>
  </si>
  <si>
    <t>Placeholder for enhanced NR test coverage for L1 st guconfitraions based on industry interest</t>
  </si>
  <si>
    <t>TBD</t>
  </si>
  <si>
    <t>Void</t>
  </si>
  <si>
    <t xml:space="preserve">Void </t>
  </si>
  <si>
    <t>R5-183139,
R5-184523,
R5-187611</t>
  </si>
  <si>
    <t>R5-181995,
R5-183148,
R5-184523,
R5-187611</t>
  </si>
  <si>
    <t>Phase 4</t>
  </si>
  <si>
    <t>Phase 5</t>
  </si>
  <si>
    <t>Phase 6</t>
  </si>
  <si>
    <t>R5-182081,
R5-183149,
R5-185100,
R5-193861</t>
  </si>
  <si>
    <t>R5-182082,
R5-183149,
R5-185100,
R5-193861</t>
  </si>
  <si>
    <t>R5-177072,
R5-181207,
R5-181951,
R5-183149,
R5-185074,
R5-194836</t>
  </si>
  <si>
    <t>R5-177073,
R5-181207,
R5-181951,
R5-183149,
R5-194836</t>
  </si>
  <si>
    <t>Is test case</t>
  </si>
  <si>
    <t>Y</t>
  </si>
  <si>
    <t>Work plan summary:</t>
  </si>
  <si>
    <t>Completion</t>
  </si>
  <si>
    <t>FR1</t>
  </si>
  <si>
    <t>FR2</t>
  </si>
  <si>
    <t>FR1+FR2</t>
  </si>
  <si>
    <t>SA Option 2 (SA NR)</t>
  </si>
  <si>
    <t>NSA Option 3 (EN-DC)</t>
  </si>
  <si>
    <t>NSA Option 4 (NE-DC)</t>
  </si>
  <si>
    <t>NSA Option 7 (NGEN-DC)</t>
  </si>
  <si>
    <t>Test case statistics</t>
  </si>
  <si>
    <t>Overall number of 
 test cases</t>
  </si>
  <si>
    <t>Number of 
test cases 
applicable for FR1</t>
  </si>
  <si>
    <t>Number of 
test cases 
applicable for FR2</t>
  </si>
  <si>
    <t>Number of 
FR1+FR2 specific 
test cases</t>
  </si>
  <si>
    <t>Completed</t>
  </si>
  <si>
    <t/>
  </si>
  <si>
    <t>7.1.1.3.1</t>
  </si>
  <si>
    <t>7.1.1.12</t>
  </si>
  <si>
    <t>NR Dual Connectivity</t>
  </si>
  <si>
    <t>DC power headroom reporting / PSCell activation and DL pathloss change reporting</t>
  </si>
  <si>
    <t>DL-SCH transport block size selection / DCI format 1_1 / RA type 0/RA Type 1 / 2 Codewords enabled / 256QAM</t>
  </si>
  <si>
    <t>DL-SCH transport block size selection / DCI format 1_1 / RA type 0/RA Type 1 / 2 Codewords enabled</t>
  </si>
  <si>
    <t>FR2 power levels pending (Resolved RAN5#84)</t>
  </si>
  <si>
    <t>R5-187689,
R5-191393,
R5-194819,
R5-197026</t>
  </si>
  <si>
    <t>R5-187690,
R5-197026</t>
  </si>
  <si>
    <t>Option 2 incomplete (FFS) (Resolved RAN5#84)</t>
  </si>
  <si>
    <t>FFS in last step need to be resolved (resolved in R5#84)</t>
  </si>
  <si>
    <t>1st Target</t>
  </si>
  <si>
    <t>7.1.1.3.8.1</t>
  </si>
  <si>
    <t>7.1.1.3.8.2</t>
  </si>
  <si>
    <t>7.1.1.3.8.3</t>
  </si>
  <si>
    <t>7.1.1.11.2</t>
  </si>
  <si>
    <t>7.1.1.10.1</t>
  </si>
  <si>
    <t>7.1.1.10.2</t>
  </si>
  <si>
    <t>FR2 power levels pending Done</t>
  </si>
  <si>
    <t>R5-182050,
R5-183149,
R5-186725,
R5-191197,
R5-198894</t>
  </si>
  <si>
    <t>Preamble format 0 added on DoCoMo Coverage request</t>
  </si>
  <si>
    <t>MAC Other</t>
  </si>
  <si>
    <t>SA option 2 not ready (Specific message contents FFS)
Done RAN5#85</t>
  </si>
  <si>
    <t>Phase 7</t>
  </si>
  <si>
    <t>Phase 8</t>
  </si>
  <si>
    <t>5GC / LTE 
master</t>
  </si>
  <si>
    <t>FR2 power levels pending
 (Resolved RAN5#85)</t>
  </si>
  <si>
    <t>R5-187780,
R5-198887,
R5-201149</t>
  </si>
  <si>
    <t>R5-181998,
R5-183149,
R5-198901,
R5-201211</t>
  </si>
  <si>
    <t>R5-182078,
R5-183111,
R5-185067,
R5-185090,
R5-187250,
R5-191202,
R5-198892,
R5-198900,
R5-200221</t>
  </si>
  <si>
    <t>Phase 9</t>
  </si>
  <si>
    <t>Phase 10</t>
  </si>
  <si>
    <t>7.1.1.5.5</t>
  </si>
  <si>
    <t>DRX operation / Short cycle configured / Long DRX command MAC control element reception</t>
  </si>
  <si>
    <t>NTT DoCoMo</t>
  </si>
  <si>
    <t>R5-185076,
R5-197026,
R5-198888,
R5-201501</t>
  </si>
  <si>
    <t>R5-181179,
R5-183147,
R5-197002,
R5-201519</t>
  </si>
  <si>
    <t>R5-181180,
R5-183147,
R5-197022,
R5-197003,
R5-197904,
R5-198784,
R5-201519</t>
  </si>
  <si>
    <t>R5-181181,
R5-183147,
R5-201519</t>
  </si>
  <si>
    <t>R5-176928,
R5-181208,
R5-183147,
R5-197264,
R5-197025,
R5-198331,
R5-201637,
R5-202543</t>
  </si>
  <si>
    <t>R5-181178,
R5-183147,
R5-197001,
R5-201519,
R5-202539</t>
  </si>
  <si>
    <t>R5-181183,
R5-181952,
R5-194836,
R5-198355,
R5-202612</t>
  </si>
  <si>
    <t>R5-183103,
R5-187691,
R5-191199,
R5-191397,
R5-193987,
R5-198902,
R5-201095,
R5-202612</t>
  </si>
  <si>
    <t>R5181334,
R5-183122,
R5-184517,
R5-186892,
R5-193990,
R5-198904,
R5-202618</t>
  </si>
  <si>
    <t>R5-183153,
R5-195336,
R5-197247,
R5-197026,
R5-198886,
R5-203383</t>
  </si>
  <si>
    <t>R5-188140r2,
R5-197026,
R5-204421</t>
  </si>
  <si>
    <t>R5-181209,
R5-183112,
R5-185066,
R5-202609,
R5-203656</t>
  </si>
  <si>
    <t>R5-177075,
R5-181208,
R5-182060,
R5-192289,
R5-197263,
R5-197025,
R5-198331,
R5-203659</t>
  </si>
  <si>
    <t>7.1.2.3.5a</t>
  </si>
  <si>
    <t>AM RLC / 18-bit SN / Control of transmit window/Control of receive window</t>
  </si>
  <si>
    <t>R5-181182,
R5-181952,
R5-185075,
R5-194836,
R5-194696,
R5-198355,
R5-202612,
R5-203706</t>
  </si>
  <si>
    <t>AM RLC / 12-bit SN / Control of transmit window/Control of receive window</t>
  </si>
  <si>
    <t>R5-202140,
R5-206319</t>
  </si>
  <si>
    <t>R5-198890,
R5-206322</t>
  </si>
  <si>
    <t>R5-182051,
R5-183150,
R5-201117,
R5-202612,
R5-205671</t>
  </si>
  <si>
    <t>R5-182052,
R5-183150,
R5-201153,
R5-201484,
R5-202612,
R5-205673</t>
  </si>
  <si>
    <t>R5-183233,
R5-186679,
R5-187249,
R5-192771,
R5-194031,
R5-198180,
R5-201000,
R5-204430,
R5-206330</t>
  </si>
  <si>
    <t>R5-185095,
R5-187692,
R5-192297,
R5-198907,
R5-201001,
R5-201650,
R5-204431,
R5-206331</t>
  </si>
  <si>
    <t>Phase 11</t>
  </si>
  <si>
    <t>R5-184226,
R5-192287,
R5-210568</t>
  </si>
  <si>
    <t>R5-184227,
R5-192288,
R5-210569</t>
  </si>
  <si>
    <t>R5-187688,
R5-192769,
R5-197027,
R5-198883,
R5-210575</t>
  </si>
  <si>
    <t>R5-182940,
R5-185060,
R5-204419,
R5-211384</t>
  </si>
  <si>
    <t>R5-185152,
R5-194819,
R5-198891,
R5-202611,
R5-206324,
R5-206324,
R5-211385</t>
  </si>
  <si>
    <t>R5-185152,
R5-194819,
R5-198891,
R5-206324,
R5-211385</t>
  </si>
  <si>
    <t>R5-182053,
R5-198903,
R5-200250,
R5-202612,
R5-205673,
R5-210197</t>
  </si>
  <si>
    <t>Phase 12</t>
  </si>
  <si>
    <t>DRX operation / Short cycle not configured / Long DRX command MAC control element reception</t>
  </si>
  <si>
    <t>DataInactivityTimer expiry</t>
  </si>
  <si>
    <t>AM RLC / Reassembling of AMD PDUs</t>
  </si>
  <si>
    <t>PDCP Data Recovery</t>
  </si>
  <si>
    <t>PDCP reordering / Maximum re-ordering delay below t-Reordering / t-Reordering timer operations</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</si>
  <si>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</si>
  <si>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</si>
  <si>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</si>
  <si>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</si>
  <si>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</si>
  <si>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</si>
  <si>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</si>
  <si>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</si>
  <si>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</si>
  <si>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</si>
  <si>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</si>
  <si>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Correct handling of UL grant / configured grant Type 1</t>
  </si>
  <si>
    <t>Correct handling of UL grant / configured grant Type 2</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</si>
  <si>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</si>
  <si>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</si>
  <si>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</si>
  <si>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</si>
  <si>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</si>
  <si>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</si>
  <si>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</si>
  <si>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</si>
  <si>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</si>
  <si>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</si>
  <si>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</si>
  <si>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</si>
  <si>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R5-187779,
R5-187781,
R5-197021,
R5-201134,
R5-210542,
R5-212085</t>
  </si>
  <si>
    <t>R5-183102,
R5-184228,
R5-210567,
R5-212086</t>
  </si>
  <si>
    <t>R5-187411,
R5-213410</t>
  </si>
  <si>
    <t>R5-183101,
R5-192286,
R5-202609,
R5-203524,
R5-206123,
R5-212415</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</si>
  <si>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</si>
  <si>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</si>
  <si>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</si>
  <si>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R5-181184,
R5-182085,
R5-183151,
R5-187786,
R5-195339,
R5-201096,
R5-202614,
R5-206327,
R5-212370</t>
  </si>
  <si>
    <t>R5-181185,
R5-182085,
R5-183151,
R5-195339,
R5-202615,
R5-206327,
R5-212370</t>
  </si>
  <si>
    <t>R5-181186,
R5-182085,
R5-183151,
R5-195339,
R5-202616,
R5-206327,
R5-212370</t>
  </si>
  <si>
    <t>R5-181188,
R5-181967,
R5-182947,
R5-195340,
R5-201431,
R5-206328,
R5-212371</t>
  </si>
  <si>
    <t>R5-181189,
R5-181967,
R5-182947,
R5-195340,
R5-201432,
R5-206328,
R5-212371</t>
  </si>
  <si>
    <t>R5-181187,
R5-181967,
R5-182947,
R5-187785,
R5-195340,
R5-202617,
R5-201575,
R5-206328,
R5-212371,
R5-212417</t>
  </si>
  <si>
    <t>R5-177074, 
R5-181208,
R5-182945,
R5-201218,
R5-211387,
R5-213462</t>
  </si>
  <si>
    <t>R5-176926,
R5-181208,
R5-182945,
R5-201218,
R5-211387,
R5-213462</t>
  </si>
  <si>
    <t>R5-182076,
R5-183113,
R5-184343,
R5-187252,
R5-192296,
R5-195338,
R5-198906,
R5-201219,
R5-202618,
R5-202113,
R5-204363,
R5-213462</t>
  </si>
  <si>
    <t>R5-181203,
R5-183152,
R5-183155,
R5-185082,
R5-186649,
R5-200551,
R5-213462</t>
  </si>
  <si>
    <t>R5-182077,
R5-183152,
R5-183229,
R5-184344,
R5-187692,
R5-194837,
R5-213462</t>
  </si>
  <si>
    <t>Phase 13</t>
  </si>
  <si>
    <t>Phase 14</t>
  </si>
  <si>
    <t>**** TP1: [TS 38.321:5.1.2, 5.1.4]_x000D_
WITH: UE in RRC_CONNECTED state_x000D_
WHEN:  SS sends an RRCReconfiguration message including RACH-ConfigDedicated information element_x000D_
THEN:  UE sends a prach preamble given in the RACH-ConfigDedicated on the target cell_x000D_
**** TP2: [TS 38.321:5.1.2, 5.1.4]_x000D_
WITH: UE in RRC_Connected state after transmission of a PRACH preamble on NR SpCell received in RACH-ConfigDedicated on the target cell_x000D_
WHEN:  UE does not receive a matching Random Access response in ra-ResponseWindowSize (hence considers RACH attempt as failed) and PREAMBLE_TRANSMISSION_COUNTER is less than PREAMBLE_TRANS_MAX_x000D_
THEN:  UE retransmits a PRACH preamble received in RACH-ConfigDedicated on the target cell</t>
  </si>
  <si>
    <t>**** TP1: [TS 38.321:5.1.2, 5.1.4; TS 38,212:7.3.1.2.1]_x000D_
WITH: UE in RRC_CONNECTED state_x000D_
WHEN:  PDCCH control command is received in NR PSCell providing Random Access Preamble_x000D_
THEN:  UE sends a prach preamble given in the PDCCH Order in NR PSCell_x000D_
**** TP2: [TS 38.321:5.1.2, 5.1.4; TS 38,212:7.3.1.2.1]_x000D_
WITH: UE in RRC_Connected state after transmission of a PRACH preamble on NR SpCell received in PDCCH control command on NR PsCell_x000D_
WHEN:  UE does not receive a matching Random Access response in ra-ResponseWindowSize (hence considers RACH attempt as failed) and PREAMBLE_TRANSMISSION_COUNTER is less than PREAMBLE_TRANS_MAX_x000D_
THEN:  UE retransmits a PRACH preamble received in PDCCH control command on NR PsCell</t>
  </si>
  <si>
    <t>**** TP1: [TS 38.321:5.1.2, 5.1.3, 5.1.4, 5.1.5, 5.2]_x000D_
WITH: UE in RRC_Connected NR PSCell TimeAlignmentTimer expired, and has UL Data to send_x000D_
WHEN:  the UL MAC PDU Size is less than messageSizeGroupA_x000D_
THEN:  UE transmits a random access preamble using a preamble in group A of random access preambles_x000D_
**** TP2: [TS 38.321:5.1.2, 5.1.3, 5.1.4, 5.1.5, 5.2]_x000D_
WITH: UE in RRC_Connected state after transmission of a PRACH preamble on NR PSCell_x000D_
WHEN:  SS does not answer with a matching Random Access Response within ra-ResponseWindowSize_x000D_
THEN:  UE retransmits a PRACH preamble from same group_x000D_
**** TP3: [TS 38.321:5.1.2, 5.1.3, 5.1.4, 5.1.5, 5.2]_x000D_
WITH: UE in RRC_Connected state after transmission of a PRACH preamble on NR PSCell_x000D_
WHEN:  UE receives while ra-ResponseWindowSizeTimer is running MAC PDU containing multiple RAR’s but none of the subheaders contains a RAPID corresponding to the UE_x000D_
THEN:  UE retransmits a PRACH preamble from same group_x000D_
**** TP4: [TS 38.321:5.1.2, 5.1.3, 5.1.4, 5.1.5, 5.2]_x000D_
WITH: UE in RRC_Connected state after transmission of a PRACH preamble on NR PSCell_x000D_
WHEN:  SS sends a Random Access Response including a Backoff Indicator and the Random Access Preamble identifier is different from the value received from the UE_x000D_
THEN:  UE triggers RA preamble after a random time between 0 and the indicated Backoff parameter from same group_x000D_
**** TP5: [TS 38.321:5.1.2, 5.1.3, 5.1.4, 5.1.5, 5.2]_x000D_
WITH: UE in RRC_Connected state after transmission of a PRACH preamble on NR PSCell_x000D_
WHEN:  UE receives while ra-ResponseWindowSizeTimer is running MAC PDU containing multiple RAR’s and one of the subheaders contains a RAPID corresponding to the UE and containing Backoff Indicator_x000D_
THEN:  UE stores Backoff Indicator UE transmits RACH procedure MSG3_x000D_
**** TP6: [TS 38.321:5.1.2, 5.1.3, 5.1.4, 5.1.5, 5.2]_x000D_
WITH: UE in RRC_Connected state after transmission of Msg3 on NR PSCell without dedicated preamble_x000D_
WHEN:  The SS does not schedule any PDCCH transmission addressed to UE C-RNTI before Contention resolution timer expiry_x000D_
THEN:  UE transmits a random access preamble using a preamble in the same group of random access preambles as used for the first transmission of Msg3_x000D_
**** TP7: [TS 38.321:5.1.2, 5.1.3, 5.1.4, 5.1.5, 5.2]_x000D_
WITH: UE in RRC_Connected state after transmission of Msg3 on NR PSCell without dedicated preamble_x000D_
WHEN:  UE receive PDCCH transmission addressed to its C-RNTI before Contention resolution timer expiry_x000D_
THEN:  UE considers RACH procedure as complete_x000D_
**** TP8: [TS 38.321:5.1.2, 5.1.3, 5.1.4, 5.1.5, 5.2]_x000D_
WITH: UE in RRC_Connected NR PSCell TimeAlignmentTimer expired, and has UL Data to send_x000D_
WHEN:  the UL MAC PDU Size is greater than messageSizeGroupA_x000D_
THEN:  UE transmits a random access preamble using a preamble in group B of random access preambles_x000D_
**** TP9: [TS 38.321:5.1.2, 5.1.3, 5.1.4, 5.1.5, 5.2]_x000D_
WITH: UE in RRC_Connected state and having initiated a random access procedure in NR PSCell_x000D_
WHEN:  The SS transmits a Timing Advance Command in a Random Access Response message_x000D_
THEN:  the UE applies the received Timing Advance value in the next transmitted MAC PDU</t>
  </si>
  <si>
    <t>**** TP1: [TS 38,321:5.1.2, 5.1.3, 5.1.4]_x000D_
WITH: UE in RRC Idle State and need for Updated System information_x000D_
WHEN:  UE transmitted PRACH preamble and ra-ResponseWindow  has expired_x000D_
THEN:  UE retransmits the PRACH Preamble_x000D_
**** TP2: [TS 38,321:5.1.2, 5.1.3, 5.1.4, 6.1.5]_x000D_
WITH: UE in RRC Idle State and transmitted PRACH preamble for System information request_x000D_
WHEN:  UE received a RAR message addressed to RA-RNTI and including matching RAPID only_x000D_
THEN:  UE considers the RACH procedure to be successfully completed and informs the upper layer</t>
  </si>
  <si>
    <t>**** TP1: [TS 38,321:5.1.2]_x000D_
WITH: UE in RRC_CONNECTED state with no failureDetectionResources configured and RACH procedure due to beam failure is triggered_x000D_
WHEN:  contention free random access resources for beam failure recovery request associated with  SS blocks are not provided by RRC_x000D_
THEN:  UE selects intitiates the non-contention free Random Access Procedure_x000D_
**** TP2: [TS 38,321:5.1.2, 5.1.4]_x000D_
WITH: UE in RRC_CONNECTED state with no failureDetectionResources configured and RACH procedure due to beam failure is triggered_x000D_
WHEN:  contention free random access resources for beam failure recovery request associated with  SS blocks are explicitly provided by RRC_x000D_
THEN:  UE selects thePREAMBLE_INDEX to a ra-PreambleIndex corresponding to the selected SS block and intitiates the contention free Random Access Procedure_x000D_
**** TP3: [TS 38,321:5.1.2, 5.1.4]_x000D_
WITH: UE in RRC_CONNECTED state with no failureDetectionResources configured and RACH procedure due to beam failure is triggered_x000D_
WHEN:  contention free random access resources for beam failure recovery request associated with  CSI-RS are explicitly provided by RRC_x000D_
THEN:  UE selects thePREAMBLE_INDEX to a ra-PreambleIndex corresponding to the selected CSI-RS and intitiates the contention free  Random Access Procedure_x000D_
**** TP4: [TS 38,321:5.1.2, 5.1.4]_x000D_
WITH: UE in  RRC_CONNECTED state with Preamble transmitted for contention free RACH procedure for beam failure_x000D_
WHEN:  ra-ResponseWindowBFR expires and  the PDCCH addressed to the C-RNTI has not been received:_x000D_
THEN:  UE retransmits the PRACH Preamble_x000D_
**** TP5: [TS 38,321:5.1.2, 5.1.4]_x000D_
WITH: UE in  RRC_CONNECTED state with Preamble transmitted for contention free RACH procedure for beam failure_x000D_
WHEN:  before expiry of ra-ResponseWindowBFR  the PDCCH addressed to the C-RNTI is received:_x000D_
THEN:  UE considers the RACH procedure to be successfully completed and stops retransmitting PRACH preambles</t>
  </si>
  <si>
    <t>**** TP1: [TS 38,321:5.1.1.]_x000D_
WITH: UE in  RRC_CONNECTED state with supplemental Uplink configured and RACH procedure is triggered_x000D_
WHEN:  RSRP of the downlink pathloss reference is less than sul-RSRP-Threshold_x000D_
THEN:  UE intitiates the Random Access Procedure in Supplementary Uplink carrier</t>
  </si>
  <si>
    <t>Editor's note: 38.331 clause 5.3.2 Paging and 5.3.3 RRC Connection Establishment, Targeted for completion in Sept 2018 which is needed for UL CCCH message triggering_x000D_
**** TP1: [TS 38,321:5.1.2, 5.1.3, 5.1.4, 5.1.5, 5.2, 6.1.3.2, 6.1.5 and 6.2.3]_x000D_
WITH: UE in RRC Idle state  has UL CCCH PDU to send and Random Access Preambles group B is configured_x000D_
WHEN:  the UL CCCH MAC PDU Size is less than ra-Msg3SizeGroupA_x000D_
THEN:  UE transmits a random access preamble using a preamble in group A of random access preambles_x000D_
**** TP2: [TS 38,321:5.1.2, 5.1.3, 5.1.4, 5.1.5, 5.2, 6.1.3.2, 6.1.5 and 6.2.3]_x000D_
WITH: UE in RRC Idle state initiated Random Access procedure to transmit UL CCCH PDU and transmitted MSG3_x000D_
WHEN:  The SS  schedules any PDCCH transmission addressed to UE Temporary C-RNTI before Contention resolution timer expiry with MAC PDU does not contain a matching UE Contention Resolution Identity MAC CE_x000D_
THEN:  UE re transmits a random access preamble using a preamble in the same group of random access preambles as used for the first transmission of Msg3_x000D_
**** TP3: [TS 38,321:5.1.2, 5.1.3, 5.1.4, 5.1.5, 5.2, 6.1.3.2, 6.1.5 and 6.2.3]_x000D_
WITH: UE in RRC Idle state initiated Random Access procedure to transmit UL CCCH PDU and transmitted MSG3_x000D_
WHEN:  The SS does not schedule any PDCCH transmission addressed to UE Temporary C-RNTI before Contention resolution timer expiry_x000D_
THEN:  UE re transmits a random access preamble using a preamble in the same group of random access preambles as used for the first transmission of Msg3_x000D_
**** TP4: [TS 38,321:5.1.2, 5.1.3, 5.1.4, 5.1.5, 5.2, 6.1.3.2, 6.1.5 and 6.2.3]_x000D_
WITH: UE in RRC Idle state initiated Random Access procedure to transmit UL CCCH PDU and transmitted MSG3_x000D_
WHEN:  The SS  schedules a PDCCH transmission addressed to UE Temporary C-RNTI before Contention resolution timer expiry_x000D_
THEN:  UE assumes RACH procedure as complete_x000D_
**** TP5: [TS 38,321:5.1.2, 5.1.3, 5.1.4, 5.1.5, 5.2, 6.1.3.2, 6.1.5 and 6.2.3]_x000D_
WITH: UE in RRC Connected state   and Random Access Preambles group B is configured_x000D_
WHEN:  UE has data available for transmission and the MAC PDU Size carrying this data is greater than  ra-Msg3SizeGroupA_x000D_
THEN:  UE transmits a random access preamble using a preamble in group B of random access preambles</t>
  </si>
  <si>
    <t>**** TP1: [TS 38.321:5.3.1, 5.3.2.1, 5.3.2.2]_x000D_
WITH: UE in RRC_CONNECTED state_x000D_
WHEN:  UE receives downlink assignment on the PDCCH for the UE’s C-RNTI and receives data in the associated NR-UNIT and UE performs HARQ operation_x000D_
THEN:  UE sends a HARQ feedback on the HARQ process_x000D_
**** TP2: [TS 38.321:5.3.1, 5.3.2.1, 5.3.2.2]_x000D_
WITH: UE in RRC_CONNECTED state_x000D_
WHEN:  SS transmits downlink assignment on the PDCCH with a C-RNTI unknown by the UE and data is available in the associated NR-UNIT_x000D_
THEN:  UE does not send any HARQ feedback on the HARQ process_x000D_
**** TP3: [TS 38.321:5.3.2.1, 5.3.2.2]_x000D_
WITH: UE in RRC_CONNECTED state_x000D_
WHEN:  the UE receives a MAC PDU addressed to its C-RNTI and decode fails in the associated NR-UNIT_x000D_
THEN:  the UE transmits a NACK for the corresponding HARQ process_x000D_
**** TP4: [TS 38.321:5.3.2.1, 5.3.2.2]_x000D_
WITH: UE in RRC_CONNECTED state_x000D_
WHEN:  the UE receives a MAC PDU retransmission addressed to its C-RNTI, and results in successful decode in the associated NR-UNIT_x000D_
THEN:  the UE transmits an ACK for the corresponding HARQ process and forward to higher layer_x000D_
**** TP5: [TS 38.321:6.1.2]_x000D_
WITH: UE in RRC_CONNECTED state_x000D_
WHEN:  UE receives a MAC PDU containing multiple MAC sub PDU’s each containing a MAC SDU that is larger than 256 bytes (16 bits L field used) with padding MAC sub PDU at the end_x000D_
THEN:  UE successfully decodes the MAC PDU and forward to higher layer_x000D_
**** TP6: [TS 38.321:6.1.2]_x000D_
WITH: UE in RRC_CONNECTED state_x000D_
WHEN:  UE receives a MAC PDU containing multiple MAC sub PDU’s each containing a MAC SDU that is smaller than 256 bytes (8 bits L field used) with padding MAC sub PDU at the end_x000D_
THEN:  UE successfully decodes the MAC PDU and forward to higher layer_x000D_
**** TP7: [TS 38.321:6.1.2]_x000D_
WITH: UE in RRC_CONNECTED state_x000D_
WHEN:  UE receives a MAC PDU containing MAC sub PDU containing a MAC SDU and no padding MAC sub PDU_x000D_
THEN:  UE successfully decodes the MAC PDU and forward to higher layer_x000D_
**** TP8: [TS 38.321:6.1.2]_x000D_
WITH: UE in RRC_CONNECTED state_x000D_
WHEN:  UE receives a MAC PDU containing MAC sub PDU containing a MAC SDU that is smaller than 256 bytes (8 bits L field used) plus MAC sub PDU containing a MAC SDU that is greater than 256 bytes (16 bits L field used)and no padding_x000D_
THEN:  UE successfully decodes the MAC PDU and forwards the AMD PDUs to higher layer</t>
  </si>
  <si>
    <t>**** TP1: [TS 38.321:5.3.1, 5.3.2.1, 5.3.2.2]_x000D_
WITH: UE in RRC_CONNECTED state and pdsch-AggragationFactor &gt; 1_x000D_
WHEN:  UE receives downlink assignment on the PDCCH for the UE’s C-RNTI and receives data in the associated NR-UNIT and successive pdsch-AggragationFactor – 1 HARQ retransmissions  within a bundleand UE performs HARQ operation_x000D_
THEN:  UE sends a HARQ feedback on the HARQ process</t>
  </si>
  <si>
    <t>Editor's note: 36.331 clause 5.3.3 RRC Connection establishment procedure is Targeted for completion in Sept 2018_x000D_
**** TP1: [TS 38.321:5.3.2.1, 5.3.2.2]_x000D_
WITH: UE in RRC_IDLE state with RRC connection establishment procedure initiated_x000D_
WHEN:  UE receives a MAC PDU  addressed to RA-RNTI_x000D_
THEN:  UE does not transmit the HARQ feedback for the corresponding HARQ process_x000D_
**** TP2: [TS 38.321:5.3.2.1, 5.3.2.2]_x000D_
WITH: UE in RRC_IDLE state with RRC connection establishment procedure initiated_x000D_
WHEN:  UE receives a MAC PDU  addressed to T-CRNTI without UE Contention Resolution Identity corresponding the transmitted RRCConnectionRequest message_x000D_
THEN:  UE does not transmit the HARQ feedback for the corresponding HARQ process_x000D_
**** TP3: [TS 38.321:5.3.2.1, 5.3.2.2]_x000D_
WITH: UE in RRC_IDLE state with RRC connection establishment procedure initiated_x000D_
WHEN:  UE receives a MAC PDU  addressed to T-CRNTI and cannot decode properly_x000D_
THEN:  UE does not transmit the HARQ feedback for the corresponding HARQ process_x000D_
**** TP4: [TS 38.321:5.3.2.1, 5.3.2.2]_x000D_
WITH: UE in RRC_IDLE state with RRC connection establishment procedure initiated_x000D_
WHEN:  UE receives a MAC PDU  addressed to T-CRNTI with UE Contention Resolution Identity corresponding the transmitted RRCConnectionRequest message_x000D_
THEN:  UE transmits the HARQ ACK for the corresponding HARQ process</t>
  </si>
  <si>
    <t>**** TP1: [TS 38.321:5.3.2.1, 5.3.2.2]_x000D_
WITH: UE in RRC_Connected state_x000D_
WHEN:  UE receives a MAC PDU addressed to SI-RNTI on the broadcast HARQ process_x000D_
THEN:  UE does not transmit the HARQ feedback for the  broadcast HARQ process</t>
  </si>
  <si>
    <t>**** TP1: [TS 38.321:5.4.1, 5.4.2.1, 5.4.2.2]_x000D_
WITH: UE in RRC_CONNECTED state_x000D_
WHEN:  UE receives for a NR-UNIT an uplink grant with valid C-RNTI_x000D_
THEN:  UE transmits data and associated HARQ information to the HARQ entity for this NR-UNIT_x000D_
**** TP2: [TS 38.321:5.4.1, 5.4.2.1, 5.4.2.2]_x000D_
WITH: UE in RRC_CONNECTED state_x000D_
WHEN:  SS transmits for a NR-UNIT an uplink grant with not allocated C-RNTI_x000D_
THEN:  UE does not transmits data and associated HARQ information to the HARQ entity for this NR-UNIT_x000D_
**** TP3: [TS 38.321:5.4.1, 5.4.2.1, 5.4.2.2]_x000D_
WITH: UE in RRC_CONNECTED state_x000D_
WHEN:  UE receives an UL Grant with toggled NDI and has data available for transmission_x000D_
THEN:  UE transmits a new MAC PDU_x000D_
**** TP4: [TS 38.321:5.4.1, 5.4.2.1, 5.4.2.2]_x000D_
WITH: UE in RRC_CONNECTED state and having transmitted a MAC PDU on a HARQ process [less than maxHARQ-Tx times]_x000D_
WHEN:  UE receives an uplink grant on PDCCH for the next NR-UNIT corresponding to the HARQ process with old NDI not toggled_x000D_
THEN:  UE performs an adaptive retransmission of the MAC PDU with redundancy version as received on PDCCH_x000D_
**** TP5: [TS 38.321:5.4.1, 5.4.2.1, 5.4.2.2]_x000D_
WITH: UE in E-UTRA RRC_CONNECTED state_x000D_
WHEN:  UE receives an uplink grant on PDCCH for the next NR-UNIT corresponding to the HARQ process with toggled NDI, and data is not available for transmission_x000D_
THEN:  UE transmits any MAC Padding PDU_x000D_
**** TP6: [TS 38.321:6.1.2]_x000D_
WITH: UE in RRC_CONNECTED state_x000D_
WHEN:  UE has a MAC SDU to be transmitted that is less smaller or equal to 256 bytes_x000D_
THEN:  UE sets F field to 0 and includes 8 bit L field in the MAC sub PDU_x000D_
**** TP7: [TS 38.321:6.1.2]_x000D_
WITH: UE in RRC_CONNECTED state_x000D_
WHEN:  UE has a MAC SDU to be transmitted that is larger than 256 bytes_x000D_
THEN:  UE sets F field to 1 and includes 16 bit L field in the MAC sub PDU_x000D_
**** TP8: [TS 38.321:6.1.2]_x000D_
WITH: UE in E-UTRA RRC_CONNECTED state_x000D_
WHEN:  UE has to insert padding in a MAC PDU_x000D_
THEN:  UE inserts the last MAC sub PDU as a padding sub PDU</t>
  </si>
  <si>
    <t>**** TP1: [TS 38.321:5.4.3.1.1, 5.4.3.1.2, 5.4.3.1.3]_x000D_
WITH: UE in RRC_CONNECTED state_x000D_
WHEN:  UE is sending data on the uplink_x000D_
THEN:  UE serves the logical channels according to their priority and configured PBR</t>
  </si>
  <si>
    <t>**** TP1: [TS 38.321:5.4.3.1.1, 5.4.3.1.2, 5.4.3.1.3]_x000D_
WITH: UE in RRC_CONNECTED state with allowedSCS-List configured_x000D_
WHEN:  UE is sending data on the uplink_x000D_
THEN:  UE serves the logical channels according to their priority and configured PBR and respecting allowedSCS-List_x000D_
**** TP2: [TS 38.321:5.4.3.1.1, 5.4.3.1.2, 5.4.3.1.3]_x000D_
WITH: UE in RRC_CONNECTED state with maxPUSCH-Duration configured_x000D_
WHEN:  UE is sending data on the uplink_x000D_
THEN:  UE serves the logical channels according to their priority and configured PBR and respecting maxPUSCH-Duration_x000D_
**** TP2: [TS 38.321:5.4.3.1.1, 5.4.3.1.2, 5.4.3.1.3]_x000D_
WITH: UE in RRC_CONNECTED state with configuredGrantType1Allowed  configured_x000D_
WHEN:  UE is sending data on the uplink_x000D_
THEN:  UE serves the logical channels according to their priority and configured PBR and respecting configuredGrantType1Allowed</t>
  </si>
  <si>
    <t>**** TP1: [TS 38.321:5.4.4]_x000D_
WITH: UE in RRC_CONNECTED state with SR resource on PUCCH is configured_x000D_
WHEN:  UE has UL data available for transmission and UE has no UL-SCH resources available and SR_COUNTER is less than sr-TransMax_x000D_
THEN:  the UE transmits a SR on every available PUCCH until resources are granted_x000D_
**** TP2: [TS 38.321:5.4.4]_x000D_
WITH: UE in RRC_CONNECTED state with SR resource on PUCCH is configured_x000D_
WHEN:  UE receives an UL grant for a new transmission_x000D_
THEN:  UE cancels all pending SR(s)_x000D_
**** TP3: [TS 38.321:5.4.4]_x000D_
WITH: UE in RRC_CONNECTED state with SR resource on PUCCH is configured_x000D_
WHEN:  UE has UL data available for transmission and UE has no UL-SCH resources available and SR_COUNTER becomes equal to sr-TransMax_x000D_
THEN:  the UE transmits a PRACH Preamble to initiate a Random Access procedure_x000D_
**** TP4: [TS 38.321:5.4.4; TS 38.321:5.4.5]_x000D_
Editor's note: &lt;Add TP note here if needed&gt;_x000D_
WITH: UE in RRC_CONNECTED state with SR resource on PUCCH is configured and logicaChannelSR-DelayTimer is configured_x000D_
WHEN:  UE has UL data available for transmission on LCH for which logicaChannelSR-DelayTimer is configured and UE has no UL-SCH resources available and SR_COUNTER is less than sr-TransMax_x000D_
THEN:  the delays  transmission of SR until logicaChannelSR-DelayTimer xpires_x000D_
**** TP5: [TS 38.321:5.4.4; TS 38.321:5.4.5]_x000D_
WITH: UE in RRC_CONNECTED state with SR resource on PUCCH is configured and logicaChannelSR-DelayTimer is configured_x000D_
WHEN:  UE has UL data available for transmission for transmission on LCH for which logicaChannelSR-DelayTimer is not configured and UE has no UL-SCH resources available and SR_COUNTER is less than sr-TransMax_x000D_
THEN:  the UE transmits a SR on every available PUCCH until resources are granted</t>
  </si>
  <si>
    <t>**** TP1: [TS 38.321:5.4.5,  6.1.3.1]_x000D_
WITH: UE in RRC_CONNECTED state_x000D_
WHEN:  UL data arrives in the UE transmission buffer and the data belongs to a logical channel with higher priority than those for which data is already available for transmission and the new logical channel and the existing logical channels belongs to the different LCG_x000D_
THEN:  UE Reports a Long Buffer Status Reporting (BSR)_x000D_
**** TP2: [TS 38.321:5.4.5,  6.1.3.1]_x000D_
WITH: UE in RRC_CONNECTED state_x000D_
WHEN:  UL data arrives in the UE transmission buffer and there is no data available for transmission for any of the logical channels which belong to a LCG_x000D_
THEN:  UE Reports a Short Buffer Status Reporting (BSR)_x000D_
**** TP3: [TS 38.321:5.4.5,  6.1.3.1]_x000D_
WITH: UE in RRC_CONNECTED state_x000D_
WHEN:  UL data arrives in the UE transmission buffer and the data belongs to a logical channel with higher priority than those for which data is already available for transmission and the new logical channel and existing logical channels belong to the same LCG_x000D_
THEN:  UE Reports a Short Buffer Status Reporting (BSR)_x000D_
**** TP4: [TS 38.321:5.4.5,  6.1.3.1]_x000D_
WITH: UE in RRC_CONNECTED state_x000D_
WHEN:  retxBSR-Timer expires and only one LCG has data available for transmission_x000D_
THEN:  UE triggers a regular BSR and Reports a Short Buffer Status Reporting ( BSR)_x000D_
**** TP5: [TS 38.321:5.4.5,  6.1.3.1]_x000D_
WITH: UE in RRC_CONNECTED state_x000D_
WHEN:  a Regular BSR has been triggered and UE has pending data for transmission and UE has only resources to send either BSR report or data_x000D_
THEN:  UE transmits the BSR report_x000D_
**** TP6: [TS 38.321:5.4.5,  6.1.3.1]_x000D_
WITH: UE in E-UTRA RRC_CONNECTED state_x000D_
WHEN:  UE determines that a BSR has been triggered since the last transmission of a BSR and UE has no UL resources allocated for new transmission for this TTI_x000D_
THEN:  UE transmits a scheduling request_x000D_
**** TP7: [TS 38.321:5.4.5,  6.1.3.1]_x000D_
WITH: UE in RRC_CONNECTED state_x000D_
WHEN:  a Regular BSR has been triggered and UE has pending data on several logical channels for transmission and UE has only UL resources to send all pending data available for transmission, but UL grant is not sufficient to additionally accommodate the BSR MAC control element_x000D_
THEN:  UE cancels the triggered BSR report and transmits the UL data_x000D_
**** TP8: [TS 38.321:5.4.5,  6.1.3.1]_x000D_
WITH: UE in RRC_CONNECTED state_x000D_
WHEN:  a Regular BSR has been triggered and UE has pending data on several logical channels for transmission and UE has UL resources to send all pending data including BSR_x000D_
THEN:  UE transmits the UL data and reports buffer status reporting (BSR) that indicates there is no more data in the buffer</t>
  </si>
  <si>
    <t>**** TP1: [TS 38.321:5.4.5,  6.1.3.1]_x000D_
WITH: UE in RRC_CONNECTED state_x000D_
WHEN:  UE transmits a MAC PDU and the number of padding bits is equal to the size of a Short BSR plus its subheader and the UE has available data for transmission from more than one LCG in the TTI where the BSR is transmitted_x000D_
THEN:  UE reports a Truncated short BSR of the LCG with the highest priority logical channel with data available for transmission_x000D_
**** TP2: [TS 38.321:5.4.5,  6.1.3.1]_x000D_
WITH: UE in E-UTRA RRC_CONNECTED state_x000D_
WHEN:  UE transmits a MAC PDU and the number of padding bits is larger than the size of a Short BSR plus its subheader but smaller than the size of a Long BSR plus its subheader and the UE has available data for transmission from more than one LCG in the TTI where the BSR is transmitted_x000D_
THEN:  UE reports a Truncated long BSR_x000D_
**** TP3: [TS 38.321:5.4.5,  6.1.3.1]_x000D_
WITH: UE in RRC_CONNECTED state_x000D_
WHEN:  UE transmits a MAC PDU and the number of padding bits is equal to or larger than the size of a Short BSR plus its subheader but smaller than the size of a Long BSR plus its subheader and the UE has available data for transmission form only one LCG in the TTI where the BSR is transmitted_x000D_
THEN:  UE reports a Short BSR_x000D_
**** TP4: [TS 38.321:5.4.5,  6.1.3.1]_x000D_
WITH: UE in RRC_CONNECTED state_x000D_
WHEN:  UE transmits a MAC PDU and the number of padding bits is equal to or larger than the size of a Long BSR plus its subheader_x000D_
THEN:  UE reports a long BSR</t>
  </si>
  <si>
    <t>Editor's note: Cancellation of BSR needs to be added to 7.1.3.6_x000D_
**** TP1: [TS 38.321:5.4.5,  6.1.3.1]_x000D_
WITH: UE in RRC_CONNECTED state_x000D_
WHEN:  periodicBSR-Timer expires and more than one LCG has buffered data_x000D_
THEN:  UE triggers a Periodic BSR and reports Long BSR and restarts the periodicBSR-Timer_x000D_
**** TP2: [TS 38.321:5.4.5,  6.1.3.1]_x000D_
WITH: UE in E-UTRA RRC_CONNECTED state_x000D_
WHEN:  periodicBSR-Timer expires and one LCG has buffered data_x000D_
THEN:  UE triggers a Periodic BSR and reports Short BSR and restarts the periodicBSR-Timer</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</si>
  <si>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</si>
  <si>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FFS - No test purpose details specified yet.</t>
  </si>
  <si>
    <t>**** TP1: [TS 38.321:5.4.1, 5.4.2.1, 5.4.2.2; TS 38,214:6.1.4]_x000D_
WITH: UE in RRC_CONNECTED state and PUSCH Aggregation &gt; 1_x000D_
WHEN:  UE receives an UL Grant with toggled NDI and has data available for transmission_x000D_
THEN:  UE transmits a new MAC PDU and repeats the MAC PDU in pusch-AggregationFactor-1 times after first transmission and selects the redundency version correctly</t>
  </si>
  <si>
    <t>**** TP1: [TS 38,212:7.3.1.2.1; TS 38,214:5.1.2.1,5.1.3, 5.1.3.1, 5.1.3.2]_x000D_
WITH: UE in  RRC_CONNECTED state_x000D_
WHEN:  UE on PDCCH receives DCI format 1_0 indicating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</si>
  <si>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 []_x000D_
WITH: _x000D_
WHEN:  UE in  RRC_CONNECTED state and maxNrofCodeWordsScheduledByDCI set to 'n2'_x000D_
THEN:  UE on PDCCH receives DCI format 1_1 indicating resource allocation type 0  a resource block assignment correspondent to   physical resource blocks , Time domain resource assignment and a modulation and coding scheme</t>
  </si>
  <si>
    <t>**** TP1: [TS 38,212:7.3.1.2.2; TS 38,214:5.1.2.1, 5.1.3, 5.1.3.1, 5.1.3.2,5.1.2.2.1]_x000D_
WITH: UE in  RRC_CONNECTED state and maxNrofCodeWordsScheduledByDCI set to 'n2'_x000D_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and maxNrofCodeWordsScheduledByDCI set to 'n2'_x000D_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</si>
  <si>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TP1: [TS 38,212:7.3.1.2.2; TS 38,214:5.1.2.1, 5.1.3, 5.1.3.1, 5.1.3.2,5.1.2.2.1]_x000D_
WITH: UE in  RRC_CONNECTED state,  maxNrofCodeWordsScheduledByDCI set to 'n2' and mcs-Table is set as ‘qam256‘_x000D_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maxNrofCodeWordsScheduledByDCI set to 'n2' and mcs-Table is set as ‘qam256‘_x000D_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</si>
  <si>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Editor's note: &lt;Add test case note here if needed&gt;_x000D_
**** TP1: [TS 38,212:7.3.1.1.1; TS 38,214:6.1.4.1, 6.1.4.2, 5.1.3.2]_x000D_
WITH: UE in  RRC_CONNECTED state_x000D_
WHEN:  UE on PDCCH receives DCI format 0_0 indicating  a resource block assignment correspondent to   physical resource blocks , Time domain resource assignment and a modulation and coding scheme_x000D_
THEN:  UE decodes the received transport block of size correspondent to the read   and   and forwards it to higher layers</t>
  </si>
  <si>
    <t>**** TP: []_x000D_
WITH: _x000D_
WHEN:  UE in  RRC_CONNECTED state_x000D_
THEN:  UE on PDCCH receives DCI format 0_1 indicating  Uplink resource allocation type 0, a resource block assignment correspondent to   physical resource blocks , Time domain resource assignment and a modulation and coding scheme</t>
  </si>
  <si>
    <t>**** TP1: [TS 38,212:7.3.1.1.1; TS 38,214:6.1.2.2.1, 6.1.4.1, 6.1.4.2, 5.1.3.2; TS &lt;TS#n&gt;:FFS]_x000D_
WITH: UE in  RRC_CONNECTED state_x000D_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layers_x000D_
**** TP2: []_x000D_
WITH: &lt;Add TP note here if needed&gt;_x000D_
WHEN:  UE in  RRC_CONNECTED state_x000D_
THEN:  UE on PDCCH receives DCI format 0_1 indicating  Uplink resource allocation type 1, a resource block assignment correspondent to   physical resource blocks , Time domain resource assignment and a modulation and coding scheme</t>
  </si>
  <si>
    <t>**** TP1: [TS 38,212:7.3.1.1.1; TS 38,214:6.1.2.2.1, 6.1.4.1, 6.1.4.2, 5.1.3.2; TS &lt;TS#n&gt;:FFS]_x000D_
WITH: UE in  RRC_CONNECTED state maxNrofCodeWordsScheduledByDCI set to 'n2' and MCS-Table-PUSCH is set as ‘qam256‘_x000D_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t>
  </si>
  <si>
    <t>**** TP1: [TS 38,212:7.3.1.1.1; TS 38,214:6.1.2.1, 6.1.2.2, 6.1.2.2.2, 6.1.4.1, 5.1.3.1, 6.1.4.2 and 5.1.3.2; TS &lt;TS#n&gt;:FFS]_x000D_
WITH: UE in RRC_CONNECTED state and transform precoding enabled_x000D_
WHEN:  UE has pending data for transmission and receives on PDCCH DCI format 0_0 indicating a resource block assignment correspondent to physical resource blocks , Time domain resource assignment and modulation and coding_x000D_
THEN:  UE transmits MAC PDU on PUSCH as per Modulation Coding scheme, time domain resource allocation  and PRB's</t>
  </si>
  <si>
    <t>**** TP1: [TS 38.321:5.7]_x000D_
WITH: UE in RRC_CONNECTED state_x000D_
WHEN:  Long DRX cycle is configured and [Equation TBD]_x000D_
THEN:  UE starts the OnDurationTimer and monitors the PDCCH for OnDurationTimer NR-UNITS_x000D_
**** TP2: [TS 38.321:5.7]_x000D_
WITH: UE in RRC_CONNECTED state_x000D_
WHEN:  Long DRX cycle is configured and a new DL transmission is indicated on the PDCCH during Active Time_x000D_
THEN:  UE starts or restarts the Drx-InactivityTimer and monitors the PDCCH for Drx-InactivityTimer PDCCH NR-UNITs starting from the next PDCCH NR-UNIT of the PDCCH NR-UNIT where the DL new transmission was indicated_x000D_
**** TP3: [TS 38.321:5.7]_x000D_
WITH: UE in RRC_CONNECTED state_x000D_
WHEN:  Long DRX cycle is configured and if a HARQ RTT Timer expires in this NR-UNIT and the data in the soft buffer of the corresponding HARQ process was not successfully decoded_x000D_
THEN:  UE starts the drx-RetransmissionTimer-DL for the corresponding HARQ process and monitors the PDCCH for drx-RetransmissionTimer consecutive PDCCH NR-UNIT_x000D_
**** TP4: [TS 38.321:5.7]_x000D_
WITH: UE in RRC_CONNECTED state_x000D_
WHEN:  Long DRX cycle is configured and an uplink grant for a pending HARQ retransmission can occur in this NR-UNIT_x000D_
THEN:  UE monitors the PDCCH in this NR-UNIT</t>
  </si>
  <si>
    <t>**** TP1: [TS 38.321:5.7]_x000D_
WITH: UE in RRC_CONNECTED state_x000D_
WHEN:  Long DRX cycle is configured and a Long DRX Command MAC control element is received_x000D_
THEN:  UE successfully decodes the MAC control PDU_x000D_
**** TP2: [TS 38.321:5.7]_x000D_
WITH: UE in RRC_CONNECTED state_x000D_
WHEN:  Long DRX cycle is configured and the HARQ RTT Timer is running and a Long DRX Command MAC control element is received_x000D_
THEN:  UE continues running the HARQ RTT timer_x000D_
**** TP3: [TS 38.321:5.7]_x000D_
WITH: UE in RRC_CONNECTED state_x000D_
WHEN:  Long DRX cycle is configured and the drx-RetransmissionTimer-DL is running and a Long DRX Command MAC control element is received_x000D_
THEN:  UE continues running the drx-RetransmissionTimer-DL and monitors the PDCCH</t>
  </si>
  <si>
    <t>**** TP1: [TS 38.321:5.7]_x000D_
WITH: UE in RRC_CONNECTED state_x000D_
WHEN:  Short DRX cycle is configured and (SFN * 10) + subframe number] modulo (drx-ShortCycle) = (drx-StartOffset) modulo (drx-ShortCycle);_x000D_
THEN:  UE starts the OnDurationTimer and monitors the PDCCH for OnDurationTimer PDCCH-subframes_x000D_
**** TP2: [TS 38.321:5.7]_x000D_
WITH: UE in RRC_CONNECTED state_x000D_
WHEN:  drxShortCycleTimer is expired and (SFN * 10) + subframe number] modulo (drx-ShortCycle) = (drx-StartOffset) modulo (drx-ShortCycle);_x000D_
THEN:  UE starts the OnDurationTimer and monitors the PDCCH for OnDurationTimer PDCCH-subframes</t>
  </si>
  <si>
    <t>**** TP1: [TS 38.321:5.7]_x000D_
WITH: UE in RRC_CONNECTED state_x000D_
WHEN:  Short DRX cycle is configured and a DRX Command MAC control element is received_x000D_
THEN:  UE successfully decodes the MAC control PDU_x000D_
**** TP2: [TS 38.321:5.7]_x000D_
WITH: UE in RRC_CONNECTED state_x000D_
WHEN:  Short DRX cycle is configured and the HARQ RTT Timer is running and a DRX Command MAC control element is received_x000D_
THEN:  UE continues running the HARQ RTT timer_x000D_
**** TP3: [TS 38.321:5.7]_x000D_
WITH: UE in RRC_CONNECTED state_x000D_
WHEN:  Short DRX cycle is configured and the drx-RetransmissionTimer-DL is running and a DRX Command MAC control element is received_x000D_
THEN:  UE continues running the drx-RetransmissionTimer-DL and monitors the PDCCH</t>
  </si>
  <si>
    <t>**** TP1: [TS 38.321:5.8.1]_x000D_
WITH: UE in RRC_Connected state with DRB established and sps-Configuration in DL is enabled_x000D_
WHEN:  UE receives a DL assignment addressed to its stored CS-CRNTI in slot y and with NDI set as 0_x000D_
THEN:  UE starts receiving DL MAC PDU in slots y+n*[semiPersistSchedIntervalDL] where ‘n’ is positive integer starting at zero_x000D_
**** TP2: [TS 38.321:5.8.1]_x000D_
WITH: UE in RRC_Connected state with DRB established and stored DL SPS assignment to receive MAC PDU in slot y+n*[semiPersistSchedIntervalDL]_x000D_
WHEN:  UE receives a DL assignment addressed to its CS-CRNTI in slot p and with NDI set as 0, where p!= y+n*[semiPersistSchedIntervalDL]_x000D_
THEN:  UE starts receiving DL MAC PDU in slots p+n*[semiPersistSchedIntervalDL] and stops receiving DL MAC PDU at slots y+n*[semiPersistSchedIntervalDL]where ‘n’ is positive integer starting at zero_x000D_
**** TP3: [TS 38.321:5.3.1]_x000D_
WITH: UE in RRC_Connected state with DRB established and stored DL SPS assignment to receive MAC PDU at slot p+n*[semiPersistSchedIntervalDL]_x000D_
WHEN:  UE receives a DL assignment [for retransmission] addressed to its CS-CRNTI in SF-Num z and with NDI set as 1, where z!= p+n*[semiPersistSchedIntervalDL]_x000D_
THEN:  UE receives MAC PDU as per the retransmission grant for CS-CRNTI_x000D_
**** TP4: [TS 38.321:5.3.1]_x000D_
WITH: UE in  RRC_Connected state with DRB established and stored DL SPS assignment to receive MAC PDU at slot y+n*[semiPersistSchedIntervalDL]_x000D_
WHEN:  UE receives a DL assignment addressed to its C-RNTI in SF-Num p, such that p!= y+n*[semiPersistSchedIntervalDL]_x000D_
THEN:  UE receives MAC PDU as per assignment addressed to its C-RNTI_x000D_
**** TP5: [TS 38.321:5.3.1]_x000D_
WITH: UE in RRC_Connected state with DRB established and stored DL SPS grant to receive MAC PDU at slot z+n*[semiPersistSchedIntervalDL]_x000D_
WHEN:  UE receives a RRC Message including sps-Configuration with sps-ConfigurationDL set as ‘disable’ and hence resulting in DL SPS grant deactivation_x000D_
THEN:  UE deletes the stored sps-Configuration DL parameters and stops receiving DL MAC PDU’s as per stored SPS assignment in slot z+n*[semiPersistSchedIntervalDL]</t>
  </si>
  <si>
    <t>**** TP1: [TS 38,321:5.4.1, 5.8.2]_x000D_
WITH: UE in RRC_Connected state with DRB established and sps-Configuration in UL is enabled with Configured grant type 1_x000D_
WHEN:  The symbol in which equation [(SFN * numberOfSlotsPerFrame * numberOfSymbolsPerSlot) + (slot number in the frame * numberOfSymbolsPerSlot) + symbol number in the slot] = (timeDomainOffset + N * periodicity) modulo 1024 is satisfied_x000D_
THEN:  UE starts transmitting UL MAC PDU periodically in the symbol associated with the configured grant_x000D_
**** TP2: [TS 38,321:5.4.1, 5.8.2]_x000D_
WITH: UE in  RRC_Connected state with DRB established and configured UL grant type 1_x000D_
WHEN:  UE receives a new UL grant type 1 in an RRC message_x000D_
THEN:  UE starts transmitting UL MAC PDU periodically in the symbol associated with the new re-configured grant_x000D_
**** TP3: [TS 38,321:5.4.1, 5.8.2]_x000D_
WITH: UE in  RRC_Connected state with DRB established and configured UL grant type 1_x000D_
WHEN:  UE receives a RRC message including sps-Configuration with rrcConfiguredUplinkGrant set as ‘release’_x000D_
THEN:  UE deletes the stored configured UL Grant type 1 parameters and stops transmitting UL MAC PDU’s as per configured UL grant type 1_x000D_
**** TP4: [TS 38,321:5.4.1, 5.8.2]_x000D_
WITH: UE in  RRC_Connected state with DRB established and configured UL grant type 1_x000D_
WHEN:  UE receives a UL grant addressed to its CS-CRNTI with NDI set as 1 for retransmission_x000D_
THEN:  UE re-transmits MAC PDU  as per the new grant_x000D_
**** TP5: [TS 38,321:5.4.1, 5.8.2]_x000D_
WITH: UE in  RRC_Connected state with DRB established and configured UL grant type 1_x000D_
WHEN:  UE receives a UL grant addressed to its C-RNTI resulting in UL transmission overlap in time domain as configured grante type 1_x000D_
THEN:  UE transmits MAC PDU as per grant addressed to its C-RNTI</t>
  </si>
  <si>
    <t>Editor's note: Timing of Grant and UL transmission to be reworked in TP's or Test body_x000D_
**** TP1: [TS 38,321:5.4.1, 5.8.2]_x000D_
WITH: UE in RRC_Connected state with DRB established and sps-Configuration in UL is enabled_x000D_
WHEN:  UE receives a UL configured grant type 2 addressed to its stored CS-CRNTI with NDI set as 0_x000D_
THEN:  UE starts transmitting UL MAC PDU periodically in the symbol associated with the configured grant_x000D_
**** TP2: [TS 38,321:5.4.1, 5.8.2]_x000D_
WITH: UE in  RRC_Connected state with DRB established and configured UL grant type 2_x000D_
WHEN:  UE receives a UL grant addressed to its CS-CRNTI with NDI set as 0_x000D_
THEN:  UE starts transmitting UL MAC PDU periodically in the symbol associated with the new re-configured grant_x000D_
**** TP3: [TS 38,321:5.4.1, 5.8.2]_x000D_
WITH: UE in  RRC_Connected state with DRB established and configured UL grant type 2_x000D_
WHEN:  UE receives a UL grant addressed to its CS-CRNTI with NDI set as 1 for retransmission_x000D_
THEN:  UE re-transmits MAC PDU  as per the new grant_x000D_
**** TP4: [TS 38,321:5.4.1, 5.8.2]_x000D_
WITH: UE in  RRC_Connected state with DRB established and configured UL grant type 2_x000D_
WHEN:  UE receives a UL grant addressed to its C-RNTI resulting in UL transmission overlap in time domain as configured grante type 2_x000D_
THEN:  UE transmits MAC PDU as per grant addressed to its C-RNTI_x000D_
**** TP5: [TS &lt;TS#1&gt;:FFS]_x000D_
WITH: UE in  RRC_Connected state with DRB established and configured UL grant type 2_x000D_
WHEN:  UE receives a RRC message including sps-Configuration with sps-ConfigurationUL set as ‘disable’ and hence resulting in UL SPS grant deactivation_x000D_
THEN:  UE deletes the stored sps-Configuration UL parameters and stops transmitting UL MAC PDU’s as per configured UL grant type 2_x000D_
**** TP6: [TS 38,321:5.4.2, 5.8.2]_x000D_
WITH: UE in  RRC_Connected state with DRB established and configured UL grant type 2_x000D_
WHEN:  If in the symbol in which UL Configured Grant type 2 is available but the HARQ buffer is empty (no data for transmission)_x000D_
THEN:  UE ignores the UL configured grant type 2 and does not send any MAC PDU</t>
  </si>
  <si>
    <t>**** TP1: [TS 38.321:5.9, 6.1.3.10]_x000D_
WITH: UE in RRC_CONNECTED state with SCell configure_x000D_
WHEN:  the UE receives an SCell Activation/Deactivation MAC CE activating the Scell_x000D_
THEN:  the UE starts monitoring PDCCH on activated Scell_x000D_
**** TP2: [TS 38.321:5.9, 6.1.3.10]_x000D_
WITH: UE in RRC_CONNECTED state with SCell activated_x000D_
WHEN:  the UE receives a DL assignment on Scell PDCCH_x000D_
THEN:  the UE restarts the sCellDeactivationTimer_x000D_
**** TP3: [TS 38.321:5.9, 6.1.3.10]_x000D_
WITH: UE in RRC_CONNECTED state with SCell activated_x000D_
WHEN:  the UE sCellDeactivationTimer expires_x000D_
THEN:  the UE deactivates the Scell and stops monitoring PDCCH on Scell_x000D_
**** TP4: [TS 38.321:5.9, 6.1.3.10]_x000D_
WITH: UE in RRC_CONNECTED state with SCell Activated_x000D_
WHEN:  the UE receives a SCell Activation/Deactivation MAC CE deactivating the Scell_x000D_
THEN:  the UE deactivates the Scell and stops monitoring PDCCH on Scell</t>
  </si>
  <si>
    <t>**** TP1: [TS 38,321:5,15; TS 38,331:6.3.2; TS 38,211:4.4.5]_x000D_
WITH: UE in RRC_Connected State_x000D_
WHEN:  BandwidthPart-Config IE is included in System information or RRC Message received_x000D_
THEN:  UE starts normal MAC operation in the FirstActive UL and DL Bandwidth part_x000D_
**** TP2: [TS 38,321:5,15; TS 38,331:6.3.2; TS 38,212:7.3.1.2.1]_x000D_
WITH: UE in RRC_Connected State_x000D_
WHEN:  UE receives a DL DCI format 1_1 assigning a BWP different than the previously configured BWP_x000D_
THEN:  UE starts normal MAC operation in the received new BWP_x000D_
**** TP3: [TS 38,321:5,15; TS 38,331:6.3.2; TS 38,212:7.3.1.2.1]_x000D_
WITH: UE in RRC_Connected State_x000D_
WHEN:  UE receives a DL DCI format 0_1 assigning a BWP different than the previously configured BWP_x000D_
THEN:  UE starts normal MAC operation in the received new BWP_x000D_
**** TP4: [TS 38,321:5,15; TS 38,331:6.3.2; TS 38,212:7.3.1.2.1]_x000D_
WITH: UE in RRC_Connected State_x000D_
WHEN:  If RACH Procedure is triggered in SpCell and PRACH occasions are not configured_x000D_
THEN:  UE initiates the PRACH procedure in the initial BWP_x000D_
**** TP5: [TS 38,321:5,15; TS 38,331:6.3.2; TS 38,212:7.3.1.2.1]_x000D_
WITH: UE in RRC_Connected State with defaultDownlinkBWP configured_x000D_
WHEN:  If bwp-InactivityTimer expires_x000D_
THEN:  UE perform BWP switching to a BWP indicated by the defaultDownlinkBWP_x000D_
**** TP6: [TS &lt;TS#1&gt;:FFS; TS &lt;TS#2&gt;:FFS; TS &lt;TS#n&gt;:FFS]_x000D_
WITH: UE in RRC_Connected State with defaultDownlinkBWP configured and Active BWP is different than defaultDownlinkBWP and bwp-InactivityTimer is running_x000D_
WHEN:  IF UE receives UL assignment or DL grant addressed to its C-RNTI_x000D_
THEN:  UE restarts the bwp-InactivityTimer</t>
  </si>
  <si>
    <t xml:space="preserve">**** TP1: []_x000D_
Editor's note: Void (R5-213132)_x000D_
WITH: _x000D_
WHEN:  _x000D_
THEN:  </t>
  </si>
  <si>
    <t>**** TP1: [TS 38,321:5,19; TS 38,331:5.3.8.6 and 5.3.12]_x000D_
WITH: UE in NR RRC_CONNECTED state and dataInactivityTimer configured and running_x000D_
WHEN:  UE receives or transmits MAC SDU from DRB_x000D_
THEN:  UE restarts the dataInactivityTimer_x000D_
**** TP2: [TS 38,321:5,19; TS 38,331:5.3.8.6 and 5.3.12]_x000D_
WITH: UE in NR RRC_CONNECTED state and dataInactivityTimer configured and running_x000D_
WHEN:  UE detecting data inactivity on expiry of DataInactivityTimer_x000D_
THEN:  UE enters RRC_IDLE state</t>
  </si>
  <si>
    <t>Editor's note: This Feature is associated with RAN-assisted codec adaptation for MMTEL (IMS), it may well be defined along with IMS support in 5G_x000D_
**** TP1: [TS 38,321:5.18.10]_x000D_
WITH: UE in RRC Connected state and MMTEL call established_x000D_
WHEN:  IF upper Layers requested to query the gNB for the recommended bit rate for a logical channel and for a direction and bitRateQueryProhibitTimer is not running_x000D_
THEN:  UE transmits a Recommended Bit Rate Query MAC Control Element_x000D_
**** TP2: [TS 38,321:5.18.10]_x000D_
WITH: UE in RRC Connected state and MMTEL call established_x000D_
WHEN:  IF upper Layers requested to query the gNB for the recommended bit rate for a logical channel and for a direction and bitRateQueryProhibitTimer is running_x000D_
THEN:  UE does not transmits a Recommended Bit Rate Query MAC Control Element_x000D_
**** TP3: [TS 38,321:5.18.10]_x000D_
WITH: UE in RRC Connected state and MMTEL call established_x000D_
WHEN:  UE receives from the gNB for the recommended bit rate for a logical channel and for a direction_x000D_
THEN:  UE starts applying the recommended bit Rate</t>
  </si>
  <si>
    <t>**** TP1: [TS 38.321:5.4.5; TS 38,323:5,6]_x000D_
WITH: UE in RRC_CONNECTED state with PSCell configured with a Split DRB configured with the IE UL-DataSplitThreshold not set to infinity_x000D_
WHEN:  PDCP data volume and RLC data volume pending for initial transmission  in the two associated RLC entities is equal to or larger than ul-DataSplitThreshold_x000D_
THEN:  UE transmits a BSR indicating the data available for transmission to the MAC entities configured for SCG and MCG_x000D_
**** TP2: [TS 38.321:5.4.5; TS 38,323:5,6]_x000D_
WITH: UE in RRC_CONNECTED state with PSCell configured with a Split DRB configured with the IE UL-DataSplitThreshold not set to infinity with RLC on MCG being primary_x000D_
WHEN:  PDCP data volume and RLC data volume pending for initial transmission  in the two associated RLC entities is less than ul-DataSplitThreshold_x000D_
THEN:  UE transmits a BSR indicating the data available for transmission to the MAC entities configured as MCG</t>
  </si>
  <si>
    <t>**** TP1: [TS 38.322:6.2.3.4, 6.2.3.3, 5.2.2.2.1, 5.2.2.2.2]_x000D_
WITH: UE in RRC_CONNECTED state configured for 6 bit SN in RLC UM_x000D_
WHEN:  UE receives UMD PDU containing a SI field set to 00_x000D_
THEN:  UE correctly decodes the received UMD PDU_x000D_
**** TP2: [TS 38.322:6.2.3.4, 6.2.3.3, 5.2.2.2.1, 5.2.2.2.2]_x000D_
WITH: UE in RRC_CONNECTED state configured for 6 bit SN in RLC UM_x000D_
WHEN:  UE receives a 6 bit SN configured UMD PDU containing a SI field set to 01_x000D_
THEN:  UE correctly decodes the received UMD PDU_x000D_
**** TP3: [TS 38.322:6.2.3.4, 6.2.3.3, 5.2.2.2.1, 5.2.2.2.2]_x000D_
WITH: UE in RRC_CONNECTED state configured for 6 bit SN in RLC UM_x000D_
WHEN:  UE receives a 6 bit SN configured UMD PDU containing a SI field set to 11 and SO field_x000D_
THEN:  UE correctly decodes the received UMD PDU_x000D_
**** TP4: [TS 38.322:6.2.3.4, 6.2.3.3, 5.2.2.2.1, 5.2.2.2.2]_x000D_
WITH: UE in RRC_CONNECTED state configured for 6 bit SN in RLC UM_x000D_
WHEN:  UE receives a 6 bit SN configured UMD PDU containing a SI field set to 10 and SO field_x000D_
THEN:  UE correctly decodes the received UMD PDU_x000D_
**** TP5: [TS 38.322:6.2.3.4, 6.2.3.3, 5.2.2.2.1, 5.2.2.2.2]_x000D_
WITH: UE in RRC_CONNECTED state configured for 6 bit SN in RLC UM_x000D_
WHEN:  UE has UL SDU to send and UL grant available is suffient to send whole SDU in one PDU_x000D_
THEN:  UE transmits RLC SDU containing a SI field set to 00_x000D_
**** TP6: [TS 38.322:6.2.3.4, 6.2.3.3, 5.2.2.2.1, 5.2.2.2.2]_x000D_
WITH: UE in RRC_CONNECTED state configured for 6 bit SN in RLC UM_x000D_
WHEN:  UE has UL SDU to send and UL grant available is not suffient to send whole SDU in one PDU_x000D_
THEN:  UE transmits first RLC SDU segment containing a SI field set to 01 and including 6 bit SN_x000D_
**** TP7: [TS 38.322:6.2.3.4, 6.2.3.3, 5.2.2.2.1, 5.2.2.2.2]_x000D_
WITH: UE in RRC_CONNECTED state configured for 6 bit SN in RLC UM_x000D_
WHEN:  UE has UL SDU to send and UL grant available is not suffient to send whole SDU in one PDU_x000D_
THEN:  UE transmits middle RLC SDU segement containing a SI field set to 11, including SO field  and including 6 bit SN_x000D_
**** TP8: [TS 38.322:6.2.3.4, 6.2.3.3, 5.2.2.2.1, 5.2.2.2.2]_x000D_
WITH: UE in RRC_CONNECTED state configured for 6 bit SN in RLC UM_x000D_
WHEN:  UE has UL SDU to send and UL grant available is not suffient to send whole SDU in one PDU_x000D_
THEN:  UE transmits last RLC SDU segement containing a SI field set to 10, including SO field  and including 6 bit SN</t>
  </si>
  <si>
    <t>**** TP1: [TS 38.322:6.2.3.4, 6.2.2.3, 5.2.2.2.1, 5.2.2.2.2]_x000D_
WITH: UE in RRC_CONNECTED state configured for 12 bit SN in RLC UM_x000D_
WHEN:  UE receives UMD PDU containing a SI field set to 00_x000D_
THEN:  UE correctly decodes the received UMD PDU_x000D_
**** TP2: [TS 38.322:6.2.3.4, 6.2.2.3, 5.2.2.2.1, 5.2.2.2.2]_x000D_
WITH: UE in RRC_CONNECTED state configured for 12 bit SN in RLC UM_x000D_
WHEN:  UE receives a 12 bit SN configured UMD PDU containing a SI field set to 01_x000D_
THEN:  UE correctly decodes the received UMD PDU_x000D_
**** TP3: [TS 38.322:6.2.3.4, 6.2.2.3, 5.2.2.2.1, 5.2.2.2.2]_x000D_
WITH: UE in RRC_CONNECTED state configured for 12 bit SN in RLC UM_x000D_
WHEN:  UE receives a 12 bit SN configured UMD PDU containing a SI field set to 11 and SO field_x000D_
THEN:  UE correctly decodes the received UMD PDU_x000D_
**** TP4: [TS 38.322:6.2.3.4, 6.2.2.3, 5.2.2.2.1, 5.2.2.2.2]_x000D_
WITH: UE in RRC_CONNECTED state configured for 12 bit SN in RLC UM_x000D_
WHEN:  UE receives a 12 bit SN configured UMD PDU containing a SI field set to 10 and SO field_x000D_
THEN:  UE correctly decodes the received UMD PDU_x000D_
**** TP5: [TS 38.322:6.2.3.4, 6.2.2.3, 5.2.2.2.1, 5.2.2.2.2]_x000D_
WITH: UE in RRC_CONNECTED state configured for 12 bit SN in RLC UM_x000D_
WHEN:  UE has UL SDU to send and UL grant available is suffient to send whole SDU in one PDU_x000D_
THEN:  UE transmits RLC SDU containing a SI field set to 00_x000D_
**** TP6: [TS 38.322:6.2.3.4, 6.2.2.3, 5.2.2.2.1, 5.2.2.2.2]_x000D_
WITH: UE in RRC_CONNECTED state configured for 12 bit SN in RLC UM_x000D_
WHEN:  UE has UL SDU to send and UL grant available is not suffient to send whole SDU in one PDU_x000D_
THEN:  UE transmits first RLC SDU segment containing a SI field set to 01 and including 12 bit SN_x000D_
**** TP7: [TS 38.322:6.2.3.4, 6.2.2.3, 5.2.2.2.1, 5.2.2.2.2]_x000D_
WITH: UE in RRC_CONNECTED state configured for 12 bit SN in RLC UM_x000D_
WHEN:  UE has UL SDU to send and UL grant available is not suffient to send whole SDU in one PDU_x000D_
THEN:  UE transmits middle RLC SDU segement containing a SI field set to 11 , including SO field and including 12 bit SN_x000D_
**** TP8: [TS 38.322:6.2.3.4, 6.2.2.3, 5.2.2.2.1, 5.2.2.2.2]_x000D_
WITH: UE in RRC_CONNECTED state configured for 12 bit SN in RLC UM_x000D_
WHEN:  UE has UL SDU to send and UL grant available is not suffient to send whole SDU in one PDU_x000D_
THEN:  UE transmits last RLC SDU segement containing a SI field set to 10, including SO field  and including 12 bit SN</t>
  </si>
  <si>
    <t>**** TP1: [TS 38.322:5.2.2.2.2, 5.2.2.2.3, 6.2.2.3, 7.1]_x000D_
WITH: UE in RRC_CONNECTED state with UM RLC 6 bit SN_x000D_
WHEN:  UE transmits the first SDU which is segmented_x000D_
THEN:  UE includes the SN field equal to 0 in each RLC segment_x000D_
**** TP2: [TS 38.322:5.2.2.2.2, 5.2.2.2.3, 6.2.2.3, 7.1]_x000D_
WITH: UE in RRC_CONNECTED state with UM RLC 6 bit SN_x000D_
WHEN:  UE transmits subsequent SDUs which are segmented_x000D_
THEN:  UE includes the SN field incremented by 1 per segmented SDU in segments of each segmented SDU transmitted_x000D_
**** TP3: [TS 38.322:5.2.2.2.2, 5.2.2.2.3, 6.2.2.3, 7.1]_x000D_
WITH: UE in RRC_CONNECTED state with UM RLC 6 bit SN_x000D_
WHEN:  UE transmits segments belonging to more than 64 segmented SDUs_x000D_
THEN:  UE wraps the SN after transmitting the segments of 64 segmented SDUs_x000D_
**** TP4: [TS 38.322:5.2.2.2.2, 5.2.2.2.3, 6.2.2.3, 7.1]_x000D_
WITH: UE in RRC_CONNECTED state with UM RLC 6 bit SN_x000D_
WHEN:  segments of more than 64 SDUs are sent to UE_x000D_
THEN:  UE accepts SDUs segments with SNs that wrap around every 64 segmented SDUs</t>
  </si>
  <si>
    <t>**** TP1: [TS 38.322:5.2.2.2.2, 5.2.2.2.3, 6.2.2.3, 7.1]_x000D_
WITH: UE in RRC_CONNECTED state with UM RLC 12 bit SN_x000D_
WHEN:  UE transmits the first SDU which is segmented_x000D_
THEN:  UE includes the SN field equal to 0 in each segment of the SDU_x000D_
**** TP2: [TS 38.322:5.2.2.2.2, 5.2.2.2.3, 6.2.2.3, 7.1]_x000D_
WITH: UE in RRC_CONNECTED state with UM RLC 12 bit SN_x000D_
WHEN:  UE transmits subsequent SDUs which are segmented_x000D_
THEN:  UE includes the SN field incremented by 1 per segmented SDU in segments of each segmented SDU transmitted_x000D_
**** TP3: [TS 38.322:5.2.2.2.2, 5.2.2.2.3, 6.2.2.3, 7.1]_x000D_
WITH: UE in RRC_CONNECTED state with UM RLC 12 bit SN_x000D_
WHEN:  UE transmits segments belonging to more than 64 segmented SDUs_x000D_
THEN:  UE wraps the SN after transmitting the segments of 64 segmented SDUs_x000D_
**** TP4: [TS 38.322:5.2.2.2.2, 5.2.2.2.3, 6.2.2.3, 7.1]_x000D_
WITH: UE in RRC_CONNECTED state with UM RLC 12 bit SN_x000D_
WHEN:  segments of more than 64 SDUs are sent to UE_x000D_
THEN:  UE accepts SDUs segments with SNs that wrap around every 64 segmented SDUs</t>
  </si>
  <si>
    <t>**** TP1: [TS 38.322:5.2.2.2.1, 5.2.2.2.2, 5.2.2.2.3, 5.2.2.2.4]_x000D_
WITH: UE in RRC_CONNECTED state and using UM RLC_x000D_
WHEN:  UE receives a RLC PDU including SN and does not fall in UM receive window '(RX_Next_Highest – UM_Window_Size) &lt;= SN &lt; RX_Next_Reassembly'_x000D_
THEN:  UE discards the PDU_x000D_
**** TP2: [TS 38.322:5.2.2.2.1, 5.2.2.2.2, 5.2.2.2.3, 5.2.2.2.4]_x000D_
WITH: UE in RRC_CONNECTED state and using UM RLC_x000D_
WHEN:  UE receives a RLC PDU including SN and does not fall in UM receive window '(RX_Next_Highest – UM_Window_Size) &lt;= SN &lt; RX_Next_Reassembly'_x000D_
THEN:  UE stores the PDU in receive buffer_x000D_
**** TP3: [TS 38.322:5.2.2.2.1, 5.2.2.2.2, 5.2.2.2.3, 5.2.2.2.4]_x000D_
WITH: UE in RRC_CONNECTED state and using UM RLC_x000D_
WHEN:  UE receives a RLC PDU including SN and  in UM receive window '(RX_Next_Highest – UM_Window_Size) &lt;= SN &lt; RX_Next_Reassembly' and all bytes of SN are received_x000D_
THEN:  UE delivers the reassembled PDU to upper layers and updates the RX variables_x000D_
**** TP4: [TS 38.322:5.2.2.2.1, 5.2.2.2.2, 5.2.2.2.3, 5.2.2.2.4]_x000D_
WITH: UE in RRC_CONNECTED state and using UM RLC_x000D_
WHEN:  t-Reassembly expires_x000D_
THEN:  UE discards the corresponding PDU segments and updates RX variables</t>
  </si>
  <si>
    <t>**** TP1: [TS 38.322:5.1.2, 7.1; TS 38.331:5.3.7/5.3.5.5.4]_x000D_
WITH: UE in RRC_CONNECTED state and using UM RLC_x000D_
WHEN:  RLC re-establishment is performed upon request by RRC_x000D_
THEN:  The UE discards all UMD PDUs where no RLC SDUs can be reassembled_x000D_
**** TP2: [TS 38.322:5.1.2, 7.1; TS 38.331:5.3.7/5.3.5.5.4]_x000D_
WITH: UE in RRC_CONNECTED state and using UM RLC_x000D_
WHEN:  RLC re-establishment is performed upon request by RRC_x000D_
THEN:  The UE resets variable TX_Next, RX_Next_Reassembly, and RX_Next_Highest to its initial value of 0</t>
  </si>
  <si>
    <t>**** TP1: [TS 38.322:6.2.2.4, 6.2.3.4]_x000D_
WITH: UE in RRC_CONNECTED state_x000D_
WHEN:  UE receives a 12 bit SN configured AMD PDU containing a SI field set to 00_x000D_
THEN:  UE correctly decodes the received AMD PDU_x000D_
**** TP2: [TS 38.322:6.2.2.4, 6.2.3.4]_x000D_
WITH: UE in RRC_CONNECTED state_x000D_
WHEN:  UE receives a 12 bit SN configured AMD PDU containing a SI field set to 01_x000D_
THEN:  UE correctly decodes the received AMD PDU_x000D_
**** TP3: [TS 38.322:6.2.2.4, 6.2.3.4]_x000D_
WITH: UE in RRC_CONNECTED state_x000D_
WHEN:  UE receives a 12 bit SN configured AMD PDU containing a SI field set to 11and SO field_x000D_
THEN:  UE correctly decodes the received AMD PDU_x000D_
**** TP4: [TS 38.322:6.2.2.4, 6.2.3.4]_x000D_
WITH: UE in RRC_CONNECTED state_x000D_
WHEN:  UE receives a 12 bit SN configured AMD PDU containing a SI field set to 10 and SO field_x000D_
THEN:  UE correctly decodes the received AMD PDU_x000D_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</si>
  <si>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38.322:6.2.2.4, 6.2.3.4]_x000D_
WITH: UE in RRC_CONNECTED state_x000D_
WHEN:  UE receives a 18 bit SN configured AMD PDU containing a SI field set to 00_x000D_
THEN:  UE correctly decodes the received AMD PDU or AMD PDU segment_x000D_
**** TP2: [TS 38.322:6.2.2.4, 6.2.3.4]_x000D_
WITH: UE in RRC_CONNECTED state_x000D_
WHEN:  UE receives a 18 bit SN configured AMD PDU containing a SI field set to 01_x000D_
THEN:  UE correctly decodes the received AMD PDU or AMD PDU segment_x000D_
**** TP3: [TS 38.322:6.2.2.4, 6.2.3.4]_x000D_
WITH: UE in RRC_CONNECTED state_x000D_
WHEN:  UE receives a 18 bit SN configured AMD PDU containing a SI field set to 11 and SO field_x000D_
THEN:  UE correctly decodes the received AMD PDU or AMD PDU segment_x000D_
**** TP4: [TS 38.322:6.2.2.4, 6.2.3.4]_x000D_
WITH: UE in RRC_CONNECTED state_x000D_
WHEN:  UE receives a 18 bit SN configured AMD PDU containing a SI field set to 10 and SO field_x000D_
THEN:  UE correctly decodes the received AMD PDU or AMD PDU segment_x000D_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</si>
  <si>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38.322:5.2.3.1.1, 5.2.3.2.1, 5.2.3.2.2,, 6.2.2.4, 7.1]_x000D_
WITH: UE in RRC_CONNECTED state with AM RLC 12 bit SN_x000D_
WHEN:  UE transmits the PDU corresponding to first SDU_x000D_
THEN:  UE includes the SN field equal to 0 in PDU_x000D_
**** TP2: [TS 38.322:5.2.3.1.1, 5.2.3.2.1, 5.2.3.2.2,, 6.2.2.4, 7.1]_x000D_
WITH: UE in RRC_CONNECTED state with AM RLC 12 bit SN_x000D_
WHEN:  UE transmits subsequent SDUs_x000D_
THEN:  UE includes the SN field incremented by 1 per SDU of each PDU transmitted_x000D_
**** TP3: [TS 38.322:5.2.3.1.1, 5.2.3.2.1, 5.2.3.2.2,, 6.2.2.4, 7.1]_x000D_
WITH: UE in RRC_CONNECTED state with AM RLC 12 bit SN_x000D_
WHEN:  UE transmits more than 4096 SDUs_x000D_
THEN:  UE wraps the SN after transmitting the 4096 SDUs_x000D_
**** TP4: [TS 38.322:5.2.3.1.1, 5.2.3.2.1, 5.2.3.2.2,, 6.2.2.4, 7.1]_x000D_
WITH: UE in RRC_CONNECTED state with AM RLC 12 bit SN_x000D_
WHEN:  more than 4096 SDUs are sent to UE_x000D_
THEN:  UE accepts PDUs with SNs that wrap around every 4096 SDUs</t>
  </si>
  <si>
    <t>**** TP1: [TS 38.322:5.2.3.1.1, 5.2.3.2.1, 5.2.3.2.2,, 6.2.2.4, 7.1]_x000D_
WITH: UE in RRC_CONNECTED state with AM RLC 18 bit SN_x000D_
WHEN:  UE transmits the PDU corresponding to first SDU_x000D_
THEN:  UE includes the SN field equal to 0 in PDU_x000D_
**** TP2: [TS 38.322:5.2.3.1.1, 5.2.3.2.1, 5.2.3.2.2,, 6.2.2.4, 7.1]_x000D_
WITH: UE in RRC_CONNECTED state with AM RLC 18 bit SN_x000D_
WHEN:  UE transmits subsequent SDUs_x000D_
THEN:  UE includes the SN field incremented by 1 per SDU of each PDU transmitted_x000D_
**** TP3: [TS 38.322:5.2.3.1.1, 5.2.3.2.1, 5.2.3.2.2,, 6.2.2.4, 7.1]_x000D_
WITH: UE in RRC_CONNECTED state with AM RLC 18 bit SN_x000D_
WHEN:  UE transmits more than 262144 SDUs_x000D_
THEN:  UE wraps the SN after transmitting the 262144 SDUs_x000D_
**** TP4: [TS 38.322:5.2.3.1.1, 5.2.3.2.1, 5.2.3.2.2,, 6.2.2.4, 7.1]_x000D_
WITH: UE in RRC_CONNECTED state with AM RLC 18 bit SN_x000D_
WHEN:  more than 262144 SDUs are sent to UE_x000D_
THEN:  UE accepts PDUs with SNs that wrap around every 262144 SDUs</t>
  </si>
  <si>
    <t>**** TP1: [TS 38.322:5.2.3.2.1, 5.2.3.2.2, 5.2.3.2.3, 7.1, 7.2]_x000D_
WITH: UE in RRC_CONNECTED state with AM RLC 12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12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12 bit SN_x000D_
WHEN:  the UE receives AMD PDUs with SN outside the upper boundary of the receive window_x000D_
THEN:  the UE discards these AMD PDUs_x000D_
**** TP4: [TS 38.322:5.2.3.2.1, 5.2.3.2.2, 5.2.3.2.3, 7.1, 7.2]_x000D_
WITH: UE in RRC_CONNECTED state with AM RLC 12 bit SN_x000D_
WHEN:  the receive window has been moved_x000D_
THEN:  UE continues accepting AMD PDUs within updated window range</t>
  </si>
  <si>
    <t>**** TP1: [TS 38.322:5.2.3.2.1, 5.2.3.2.2, 5.2.3.2.3, 7.1, 7.2]_x000D_
WITH: UE in RRC_CONNECTED state with AM RLC 18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18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18 bit SN_x000D_
WHEN:  the UE receives AMD PDUs with SN outside the upper boundary of the receive window_x000D_
THEN:  the UE discards these AMD PDUs_x000D_
**** TP4: [TS 38.322:5.2.3.2.1, 5.2.3.2.2, 5.2.3.2.3, 7.1, 7.2]_x000D_
WITH: UE in RRC_CONNECTED state with AM RLC 18 bit SN_x000D_
WHEN:  the receive window has been moved_x000D_
THEN:  UE continues accepting AMD PDUs within updated window range</t>
  </si>
  <si>
    <t>Editor's note: Possible overlap of TP's with 7.2.2.8._x000D_
**** TP1: [TS 38.322:5.3.3.2,7.3, 7.4]_x000D_
WITH: UE in RRC_CONNECTED state and using AM RLC_x000D_
WHEN:  last data in the UL buffer is being transmitted_x000D_
THEN:  UE transmits a Poll_x000D_
**** TP2: [TS 38.322:5.3.3.4,7.3, 7.4]_x000D_
WITH: UE in RRC_CONNECTED state and using AM RLC_x000D_
WHEN:  the t-PollRetransmit timer expires_x000D_
THEN:  UE transmits a Poll_x000D_
**** TP3: [TS 38.322:5.3.3.2,7.3, 7.4]_x000D_
WITH: UE in RRC_CONNECTED state and using AM RLC_x000D_
WHEN:  PDU_WITHOUT_POLL &gt;= pollPDU_x000D_
THEN:  UE transmits a Poll_x000D_
**** TP4: [TS 38.322:5.3.3.2,7.3, 7.4]_x000D_
WITH: UE in RRC_CONNECTED state and using AM RLC_x000D_
WHEN:  BYTE_WITHOUT_POLL &gt;= pollByte_x000D_
THEN:  UE transmits a Poll</t>
  </si>
  <si>
    <t>**** TP1: [TS 38.322:5.3.4]_x000D_
WITH: UE in RRC_CONNECTED state and using AM RLC_x000D_
WHEN:  Reception failure of an RLC data PDU is detected and t-Reassembly expires_x000D_
THEN:  UE initiates Status Reporting_x000D_
**** TP2: [TS 38.322:5.3.4]_x000D_
WITH: UE in RRC_CONNECTED state and using AM RLC_x000D_
WHEN:  Status Reporting is triggered and t-StatusProhibit is running_x000D_
THEN:  UE wait until t-StatusProhibit has expired to send Status Report_x000D_
**** TP3: [TS 38.322:5.3.4]_x000D_
WITH: UE in RRC_CONNECTED state and using AM RLC_x000D_
WHEN:  Polling from peer AM RLC entity is detected and the sequence number ‘x’ of the PDU that carries the Poll satisfies x &lt; RX_Highest_Status or x &gt;= RX_Next + AM_Window_Size_x000D_
THEN:  UE initiates Status Reporting_x000D_
**** TP4: [TS 38.322:5.3.4]_x000D_
WITH: UE in RRC_CONNECTED state and using AM RLC_x000D_
WHEN:  Polling from peer AM RLC entity is detected and the sequence number ‘x’ of the PDU that carries the Poll does not satisfies x &lt; RX_Highest_Status or x &gt;= RX_Next + AM_Window_Size_x000D_
THEN:  UE waits until ‘x &lt; RX_Highest_Status or x &gt;= RX_Next + AM_Window_Size’ before initiating Status Reporting_x000D_
**** TP5: [TS 38.322:5.3.4]_x000D_
WITH: UE in RRC_CONNECTED state and using AM RLC_x000D_
WHEN:  the UE needs to send a Status Report and the UL grant is not large enough to accommodate the whole report_x000D_
THEN:  UE includes as many NACK_SNs in the Status Report as allowed by the UL grant_x000D_
**** TP6: [TS 38.322:5.3.4]_x000D_
WITH: UE in RRC_CONNECTED state and using AM RLC_x000D_
WHEN:  the UE needs to send a Status Report and continuous sequence of RLC SDUs that have not been received yet_x000D_
THEN:  UE includes NACK_SN with NACK range</t>
  </si>
  <si>
    <t>**** TP1: [TS 38.322:5.3.3.1, 5.3.3.3, 5.3.4]_x000D_
WITH: UE in RRC_CONNECTED state and using AM RLC_x000D_
WHEN:  t-PollRetransmit value is changed during reconfiguration of RLC parameters by upper layers_x000D_
THEN:  UE starts using new t-PollRetransmit value_x000D_
**** TP2: [TS 38.322:5.3.3.1, 5.3.3.3, 5.3.4]_x000D_
WITH: UE in RRC_CONNECTED state and using AM RLC_x000D_
WHEN:  t-Reassembly value is changed during reconfiguration of RLC parameters by upper layers_x000D_
THEN:  UE starts using new t-Reassembly value_x000D_
**** TP3: [TS 38.322:5.3.3.1, 5.3.3.3, 5.3.4]_x000D_
WITH: UE in RRC_CONNECTED state and using AM RLC_x000D_
WHEN:  t-StatusProhibit value is changed during reconfiguration of RLC parameters by upper layers_x000D_
THEN:  UE starts using new t-StatusProhibit value</t>
  </si>
  <si>
    <t>Editor's note: Merged to 7.2.3.10_x000D_
**** TP1: [TS 38.322:4.4, 5.2.2.3.1, 5.2.3.2.2, 5.2.3.2.3, 5.2.3.2.4]_x000D_
Editor's note: Covered in 7.2.3.10 TP 4_x000D_
WITH: UE in RRC_CONNECTED state_x000D_
WHEN:  UE receives duplicate AMD PDUs or PDU segments_x000D_
THEN:  UE discards the duplicate AMD PDUs or PDU segments_x000D_
**** TP2: [TS 38.322:4.4, 5.2.2.3.1, 5.2.3.2.2, 5.2.3.2.3, 5.2.3.2.4]_x000D_
Editor's note: Moved to 7.2.3.10 as TP6_x000D_
WITH: UE in E-UTRAN RRC_CONNECTED state_x000D_
WHEN:  UE receives an AMD PDU with a SN gap_x000D_
THEN:  UE sends STATUS PDU to request retransmissions of PDUs in the SN gap_x000D_
**** TP3: [TS 38.322:4.4, 5.2.2.3.1, 5.2.3.2.2, 5.2.3.2.3, 5.2.3.2.4]_x000D_
Editor's note: Not Applicable for NR_x000D_
WITH: UE in E-UTRAN RRC_CONNECTED state_x000D_
WHEN:  UE receives PDUs within a SN gap_x000D_
THEN:  RLC reassembles and reorders the AMD PDUs and deliver them to the upper layer in sequence</t>
  </si>
  <si>
    <t>Editor's note: Explore to merge the test case  7.2.3.9._x000D_
**** TP1: [TS 38.322:5.2.2.3.1, 5.2.2.3.2, 5.2.2.3.3, 5.2.2.3.4, 6.2.2.4]_x000D_
WITH: UE in RRC_CONNECTED state_x000D_
WHEN:  UE receives RLC AM PDU segments_x000D_
THEN:  UE reorders RLC AMD PDU segments received out of sequence_x000D_
**** TP2: [TS 38.322:5.2.2.3.1, 5.2.2.3.2, 5.2.2.3.3, 5.2.2.3.4, 6.2.2.4]_x000D_
WITH: UE in RRC_CONNECTED state_x000D_
WHEN:  t-Reassembly expires_x000D_
THEN:  update RX_Highest_Status to the SN of the first RLC SDU with SN &gt;= RX_Next_Status_Trigger for which not all bytes have been received_x000D_
**** TP3: [TS 38.322:5.2.2.3.1, 5.2.2.3.2, 5.2.2.3.3, 5.2.2.3.4, 6.2.2.4]_x000D_
WITH: UE in RRC_CONNECTED state_x000D_
WHEN:  UE receives AM PDU segments_x000D_
THEN:  UE delivers reassembled RLC SDU to upper layer_x000D_
**** TP4: [TS 38.322:5.2.2.3.1, 5.2.2.3.2, 5.2.2.3.3, 5.2.2.3.4, 6.2.2.4]_x000D_
WITH: UE in E-UTRAN RRC_CONNECTED state_x000D_
WHEN:  UE receives duplicate RLC AM PDU segments_x000D_
THEN:  UE discards duplicate RLC AMD PDU segments_x000D_
**** TP5: [TS 38.322:5.2.2.3.1, 5.2.2.3.2, 5.2.2.3.3, 5.2.2.3.4, 6.2.2.4]_x000D_
WITH: UE in E-UTRAN RRC_CONNECTED state_x000D_
WHEN:  UE receives RLC AMD PDU segments with segments lost_x000D_
THEN:  UE transmits STATUS PDU to request retransmission of missing segments_x000D_
**** TP6: [TS 38.322:5.2.2.3.1, 5.2.2.3.2, 5.2.2.3.3, 5.2.2.3.4, 6.2.2.4]_x000D_
WITH: UE in E-UTRAN RRC_CONNECTED state_x000D_
WHEN:  UE receives overlapping RLC AMD PDU segments_x000D_
THEN:  UE discards duplicate RLC AMD PDU byte segments_x000D_
**** TP7: [TS 38.322:4.4, 5.2.2.3.1, 5.2.3.2.2, 5.2.3.2.3, 5.2.3.2.4]_x000D_
WITH: UE in E-UTRAN RRC_CONNECTED state_x000D_
WHEN:  UE receives an AMD PDU with a SN gap_x000D_
THEN:  UE sends STATUS PDU to request retransmissions of PDUs in the SN gap</t>
  </si>
  <si>
    <t>**** TP1: [TS 38.322:5.3.2, 6.2.2.4]_x000D_
WITH: UE in RRC_CONNECTED state_x000D_
WHEN:  UE receives a STATUS PDU including a NACK_SN for missing AMD PDUs and missing AMD PDUs can be transmitted as indicated by lower layer at the particular transmission opportunity_x000D_
THEN:  UE successfully retransmits missing AMD PDUs without re-segmentation_x000D_
**** TP2: [TS 38.322:5.3.2, 6.2.2.4]_x000D_
WITH: UE in RRC_CONNECTED state_x000D_
WHEN:  NACK received for missing AMD PDUs and RETX_COUNT &lt; maxRetxThreshold_x000D_
THEN:  UE retransmits AMD PDUs_x000D_
**** TP3: [TS 38.322:5.3.2, 6.2.2.4]_x000D_
Editor's note: Moved to 8.2.2.5 for EN-DC_x000D_
WITH: UE in RRC_CONNECTED state_x000D_
WHEN:  an AMD PDU or a portion of an AMD PDU is considered for retransmission and if RETX_COUNT = maxRetxThreshold_x000D_
THEN:  UE indicates to upper layers that max retransmission has been reached_x000D_
**** TP4: [TS 38.322:5.3.2, 6.2.2.4]_x000D_
WITH: UE in RRC_CONNECTED state_x000D_
WHEN:  AMD PDU to be retransmitted does not fit in new allocated TBS_x000D_
THEN:  UE segments AMD PDU into AMD PDU segments_x000D_
**** TP5: [TS 38.322:5.3.2, 6.2.2.4]_x000D_
WITH: UE in RRC_CONNECTED state_x000D_
WHEN:  AMD PDU segment to be retransmitted does not fit in new allocated TBS_x000D_
THEN:  UE re-segments AMD PDU segment to fit TBS</t>
  </si>
  <si>
    <t>**** TP1: [TS 38.322:5.1.2, 7.1; TS 38.331:5.3.7/5.3.5.5.4]_x000D_
WITH: UE in RRC_CONNECTED state_x000D_
WHEN:  RLC re-establishment is performed upon request by RRC_x000D_
THEN:  The UE discards all AMD PDUs/ AMD PDU segments where no RLC SDUs can be reassembled, and discards all RLC SDUs in the transmitting side_x000D_
**** TP2: [TS 38.322:5.1.2, 7.1; TS 38.331:5.3.7/5.3.5.5.4]_x000D_
WITH: UE in RRC_CONNECTED state_x000D_
WHEN:  RLC re-establishment is performed upon request by RRC_x000D_
THEN:  The UE resets all state variables to their initial values</t>
  </si>
  <si>
    <t>**** TP1: [TS 38.323:5.2.1, 5.2.2.1, 6.2.2.2]_x000D_
WITH: UE in RRC_CONNECTED state and configured for 12 bit SN_x000D_
WHEN:  UE transmits a PDCP Data SDU on a DRB_x000D_
THEN:  UE increments SN with 1 for each transmitted PDU for SN=0 to Maximum_PDCP_SN_x000D_
**** TP2: [TS 38.323:5.2.1, 5.2.2.1, 6.2.2.2]_x000D_
WITH: UE in E-UTRA RRC_CONNECTED state and configured for 12 bit SN_x000D_
WHEN:  UE transmits a PDCP Data SDU on a DRB and, after incrementation, Next_PDCP_TX_SN is larger than the Maximum_PDCP_SN_x000D_
THEN:  UE sets SN to 0 in the next transmitted PDCP SDU</t>
  </si>
  <si>
    <t>**** TP1: [TS 38.323:5.2.1, 5.2.2.1, 6.2.2.3]_x000D_
WITH: UE in RRC_CONNECTED state and configured for 18 bit SN_x000D_
WHEN:  UE transmits a PDCP Data SDU on a DRB_x000D_
THEN:  UE increments SN with 1 for each transmitted PDU for SN=0 to Maximum_PDCP_SN_x000D_
**** TP2: [TS 38.323:5.2.1, 5.2.2.1, 6.2.2.3]_x000D_
WITH: UE in E-UTRA RRC_CONNECTED state and configured for 18 bit SN_x000D_
WHEN:  UE transmits a PDCP Data SDU on a DRB and, after incrementation, Next_PDCP_TX_SN is larger than the Maximum_PDCP_SN_x000D_
THEN:  UE sets SN to 0 in the next transmitted PDCP SDU</t>
  </si>
  <si>
    <t>Editor's note: RRC Re-establishement on integrity failure needs to tested in RRC test cases_x000D_
**** TP1: [TS 38.323:5.9, 5.2.2.1; TS 38.331:6.3.2; TS 33,501:5.6.2, D.3.1.1]_x000D_
WITH: UE in RRC_CONNECTED state_x000D_
WHEN:  Functionality of integrity algorithms with SNOW3G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SNOW3G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</si>
  <si>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AES is taken into use on SRB_x000D_
THEN:  UE performs correct integrity protection function in PDCP entitys associated with SRB_x000D_
**** TP2: [TS 38.323:5.9, 5.2.2.1; TS 38.331:6.3.3; TS 33,501:5.6.2, D.3.1.1]_x000D_
Editor's note: &lt;Add TP note here if needed&gt;_x000D_
WITH: UE in RRC_CONNECTED state_x000D_
WHEN:  Functionality of integrity algorithms with AES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</si>
  <si>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ZUC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ZUC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</si>
  <si>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 TP1: [TS 38.323:5,8; TS 38.331:6.3.2; TS 33,501:5.6.1]_x000D_
WITH: UE in RRC_CONNECTED state_x000D_
WHEN:  Functionality of  encryption algorithms with SNOW 3G is configured on SRB_x000D_
THEN:  UE performs correct ciphering/deciphering function in PDCP entity associated with SRB_x000D_
**** TP2: [TS 38.323:5,8; TS 38.331:6.3.2; TS 33,501:5.6.1]_x000D_
WITH: UE in RRC_CONNECTED state_x000D_
WHEN:  Functionality of  encryption algorithms with SNOW 3G is configured on DRB_x000D_
THEN:  UE performs the integrity protection function in PDCP entity associated with SRB</t>
  </si>
  <si>
    <t>**** TP1: [TS 38.323:5,8; TS 38.331:6.3.2; TS 33,501:FFS]_x000D_
WITH: UE in RRC_CONNECTED state_x000D_
WHEN:  Functionality of  encryption algorithms with AES is configured on SRB_x000D_
THEN:  UE performs correct ciphering/deciphering function in PDCP entity associated with SRB_x000D_
**** TP2: [TS 38.323:5,8; TS 38.331:6.3.2; TS 33,501:FFS]_x000D_
WITH: UE in RRC_CONNECTED state_x000D_
WHEN:  Functionality of  encryption algorithms with AES is configured on DRB_x000D_
THEN:  UE performs correct ciphering/deciphering function in PDCP entity associated with DRB</t>
  </si>
  <si>
    <t>**** TP1: [TS 38.323:5,8; TS 38.331:6.3.2; TS 33,501:6.3.2]_x000D_
WITH: UE in RRC_CONNECTED state_x000D_
WHEN:  Functionality of  encryption algorithms with ZUC is configured on SRB_x000D_
THEN:  UE performs correct ciphering/deciphering function in PDCP entity associated with SRB_x000D_
**** TP2: [TS 38.323:5,8; TS 38.331:6.3.3; TS 33,501:FFS]_x000D_
WITH: UE in RRC_CONNECTED state_x000D_
WHEN:  Functionality of  encryption algorithms with ZUC is configured on DRB_x000D_
THEN:  UE performs correct ciphering/deciphering function in PDCP entity associated with DRB</t>
  </si>
  <si>
    <t>**** TP1: [TS 38.323:5.1.2, 5.4.1, 5.4.2]_x000D_
WITH: UE in RRC_CONNECTED state with default RB using RLC-AM_x000D_
WHEN:  UE is requested to make a lossless handover by SS_x000D_
THEN:  UE retransmits the unacknowledged data_x000D_
**** TP2: [TS 38.323:5.1.2, 5.4.1, 5.4.2]_x000D_
WITH: UE in RRC_CONNECTED state with default RB used RLC-AM mode_x000D_
WHEN:  UE is requested to make a handover by SS_x000D_
THEN:  UE creates a PDCP status report to SS_x000D_
**** TP3: [TS 38.323:5.1.2, 5.4.1, 5.4.2]_x000D_
WITH: UE in RRC_CONNECTED state with default RB using RLC-AM_x000D_
WHEN:  UE is requested to make a handover by SS_x000D_
THEN:  UE achieves in-order delivery and duplicate elimination in the downlink</t>
  </si>
  <si>
    <t>**** TP1: [TS 38.323:5.1.2]_x000D_
WITH: UE in RRC_CONNECTED state with default RB using RLC-UM_x000D_
WHEN:  UE is requested to make a lossless handover by SS_x000D_
THEN:  UE transmits next PDCP Data PDU with SN value 0</t>
  </si>
  <si>
    <t>**** TP1: [TS 38.323:5.3]_x000D_
WITH: UE in RRC_CONNECTED state_x000D_
WHEN:  the Discard Timer for a PDCP SDU expires_x000D_
THEN:  UE discards the corresponding PDCP SDU</t>
  </si>
  <si>
    <t>**** TP1: [TS 38.323:5.2.1]_x000D_
WITH: UE in RRC_CONNECTED state with SCG activated with a Split DRB established and total amount of PDCP data volume and not yet transmitted RLC data volume in the two associated RLC entities is less than ul-DataSplitThreshold_x000D_
WHEN:  UE has PDCP SDUs available for transmission_x000D_
THEN:  the UE transmits the PDCP SDUs on the configured RLC entity_x000D_
**** TP2: [TS 38.323:5.2.1]_x000D_
WITH: UE in RRC_CONNECTED state with SCG activated with a Split DRB established and total amount of PDCP data volume and not yet transmitted RLC data volume in the two associated RLC entities is not less than ul-DataSplitThreshold_x000D_
WHEN:  UE has PDCP SDUs available for transmission_x000D_
THEN:  the UE transmits the PDCP SDUs on the associated RLC entity</t>
  </si>
  <si>
    <t>**** TP1: [TS 37,324:5.2.2, 6.2.2.2]_x000D_
WITH: UE in RRC_CONNECTED state with multiple DRB's established each mapping more than one QoS Flow_x000D_
WHEN:  UE recieves a SDAP PDU with SDAP header_x000D_
THEN:  UE SDAP entity retrieves the SDAP SDU from the SDAP PDU and delivers to QoS flow as indicated in QFI field_x000D_
**** TP2: [TS 37,324:5.2.1, 6.2.2.3]_x000D_
WITH: UE in RRC_CONNECTED state with multiple DRB's established each mapping more than one QoS Flow configured by RRC_x000D_
WHEN:  UE has to transmit a SDAP PDU with header to be included_x000D_
THEN:  UE builds a SDAP PDU from the SDAP SDU, including the header and maps to the DRB as per stored DRB mapping rule for the QoS flow_x000D_
**** TP3: [TS 37,324:5.2.2, 5.2.2, 6.2.2.2, 6.3.4, 5.3.2]_x000D_
WITH: UE in RRC_CONNECTED state with multiple DRB's and QoS flows established_x000D_
WHEN:  UE recieves a SDAP PDU with SDAP header and RDI Fileds set as 1_x000D_
THEN:  store the QoS flow to DRB mapping of the DL SDAP PDU as the QoS flow to DRB mapping rule for the UL and uses for further UL SDAP PDU transmission_x000D_
**** TP4: [TS 37,324:5.2.1, 5.2.2, 6.2.2.2, 6.3.4, 6.2.3, 5.3.2]_x000D_
WITH: UE in RRC_CONNECTED state with multiple DRB's and QoS flows established_x000D_
WHEN:  UE recieves a SDAP PDU with SDAP header and RDI Fileds set as 1 and the the stored QoS flow to DRB mapping rule for the QoS flow is different from the QoS flow to DRB mapping of the DL SDAP data PDU_x000D_
THEN:  store the QoS flow to DRB mapping of the DL SDAP PDU as the QoS flow to DRB mapping rule for the UL, to be used for further UL SDAP PDU transmission and transmit an end-marker control PDU for the QOS Flow on old DRB_x000D_
**** TP5: [TS 37,324:5.2.1, 5.2.2, 6.2.2.2,5.3.1]_x000D_
WITH: UE in RRC_CONNECTED state with multiple DRB's and QoS flows established with Qos Flow to DRB mapping_x000D_
WHEN:  UE RRC configures new Qos Flow to DRB mapping, different from existing mapping_x000D_
THEN:  store the QoS flow to DRB mapping to be used for further UL SDAP PDU transmission and transmit an end-marker control PDU for the QOS Flow on old DRB</t>
  </si>
  <si>
    <t>**** TP1: [TS 37,324:5.2.2, 6.2.2.1]_x000D_
WITH: UE in RRC_CONNECTED state with multiple DRB's established. SDAP configured without header and no stored QoS flow mapping_x000D_
WHEN:  UE recieves a SDAP SDU from upper layers_x000D_
THEN:  UE SDAP entity transmits the SDAP PDU without header on Default DRB_x000D_
**** TP2: [TS 37,324:5.2.2, 6.2.2.1, 5.3.1]_x000D_
WITH: UE in RRC_CONNECTED state with multiple DRB's established. SDAP configured without header and no stored QoS flow mapping_x000D_
WHEN:  UE SDAP recieves from RRC new Qos Flow mapping_x000D_
THEN:  UE SDAP entity transmits an end-marker control PDU for the QOS Flow on default DRB</t>
  </si>
  <si>
    <t>R5-185077
R5-195948,
R5-206325,
R5-214587</t>
  </si>
  <si>
    <t>R5-187782,
R5-192770,
R5-195337,
R5-203649,
R5-206321,
R5-205578,
R5-211382,
R5-213459,
R5-216169</t>
  </si>
  <si>
    <t>R5-185077,
R5-195948,
R5-198889,
R5-202611,
R5-206325,
R5-214587,
R5-214764</t>
  </si>
  <si>
    <t>R5-181994,
R5-183148,
R5-184523,
R5-216170</t>
  </si>
  <si>
    <t>R5-181996,
R5-183148,
R5-184523,
R5-201502,
R5-202610,
R5-216170</t>
  </si>
  <si>
    <t>R5-181997,
R5-183148,
R5-184523,
R5-201502,
R5-202610,
R5-216170</t>
  </si>
  <si>
    <t>R5-183138,
R5-184523,
R5-198884,
R5-202607,
R5-216170</t>
  </si>
  <si>
    <t>R5-183140,
R5-184523,
R5-202608,
R5-201502,
R5-202610,
R5-214588,
R5-216170</t>
  </si>
  <si>
    <t>R5-183141,
R5-184523,
R5-202607,
R5-201502,
R5-202610,
R5-216170</t>
  </si>
  <si>
    <t>R5-185078,
R5-202607,
R5-210022,
R5-216170</t>
  </si>
  <si>
    <t>R5-184527,
R5-192292,
R5-194819,
R5-197023,
R5-204418,
R5-206320,
R5-213132,
R5-215171</t>
  </si>
  <si>
    <t>R5-181177
R5-183228,
R5-183147,
R5-185059,
R5-187781,
R5-197028,
R5-215407</t>
  </si>
  <si>
    <t>R5-181176,
R5-183146,
R5-183109,
R5-185065,
R5-187248,
R5-194819,
R5-197026,
R5-198216,
R5-198323,
R5-201210,
R5-201100,
R5-202107,
R5-203567,
R5-204422,
R5-215437</t>
  </si>
  <si>
    <t>R5-185152,
R5-194819,
R5-198891,
R5-202611,
R5-206324,
R5-206324,
R5-211385,
R5-215675</t>
  </si>
  <si>
    <t>R5-206323,
R5-216171</t>
  </si>
  <si>
    <t>It is assumed that for proper operation and test of the feature the test case can only be applied for a UE that supports recommendedBitRateQuery MCE. The bit rate is negotiated between Peer UE's at application level and then the complaince at RAN level is performed by recommendedBitRateQuery/recommendedBitRate MCE's, 38.300 clause 16.2.1.1</t>
  </si>
  <si>
    <t>R5-181201,
R5-183155,
R5-186676,
R5-202609,
R5-215696</t>
  </si>
  <si>
    <t>R5-181202,
R5-183155,
R5-186676,
R5-202609,
R5-204420,
R5-215696</t>
  </si>
  <si>
    <t>R5-197202,
R5-198759,
R5-200634,
R5-202026,
R5-213458,
R5-215698</t>
  </si>
  <si>
    <t>R5-181999,
R5-183150,
R5-197849,
R5-198187,
R5-200999,
R5-202612,
R5-203535,
R5-216172</t>
  </si>
  <si>
    <t>R5-203535,
R5-216172</t>
  </si>
  <si>
    <t>R5-192797,
R5-202506,
R5-204429,
R5-206329,
R5-205637,
R5-213461,
R5-216173,
R5-216173</t>
  </si>
  <si>
    <r>
      <t xml:space="preserve">Completed 
</t>
    </r>
    <r>
      <rPr>
        <sz val="8"/>
        <color theme="0"/>
        <rFont val="Calibri"/>
        <family val="2"/>
        <scheme val="minor"/>
      </rPr>
      <t>for at least one of FR1, FR2 or FR1+FR2</t>
    </r>
  </si>
  <si>
    <t>Editor's note: To facilitate testing on NR PHR for NSA with NR PSCell, phr-Type2Pcell can be disabled and grants are allocated in NR PSCell. The PHR on activation of Scell is, Testing od phr-Type2Pcell with NRPcell may require a new test case for later phase
**** TP1: [TS 38.321:5.4.6, 6.1.3.8]
WITH: UE in RRC_CONNECTED state
WHEN:  phr-PeriodicTimer is configured in UE
THEN:  UE transmits a MAC PDU containing Power Headroom Report MAC Control Element
**** TP2: [TS 38.321:5.4.6, 6.1.3.8]
WITH: UE in RRC_CONNECTED state with periodic power headroom reporting configured
WHEN:  phr-PeriodicTimer expires and UL resources allocated for new transmission
THEN:  UE transmits a MAC PDU containing Power Headroom Report MAC Control Element
**** TP3: [TS 38.321:5.4.6, 6.1.3.8]
WITH: UE in E-UTRA RRC_CONNECTED state with periodic power headroom reporting configured
WHEN:  power headroom reporting is disabled
THEN:  UE stops transmitting Power Headroom MAC Control Element
**** TP4: [TS 38.321:5.4.6, 6.1.3.8]
WITH: UE in RRC_Connected state with Power headroom reporting for phr-dl-PathlossChange configured
WHEN:  the DL Pathloss has changed more than phr-dl-PathlossChange dB and phr-ProhibitTimer is running
THEN:  UE does not transmit a MAC PDU containing Power Headroom Report MAC Control Element
**** TP5: [TS 38.321:5.4.6, 6.1.3.8]
WITH: UE in RRC_Connected state with DRB established, Power headroom reporting for phr-dl-PathlossChange configured
WHEN:  phr-ProhibitTimer expires and power headroom report is triggered due to DL Pathloss change
THEN:  UE transmits a MAC PDU containing Power Headroom Report MAC Control Element</t>
  </si>
  <si>
    <t>Editor's note: 1
**** TP: [TS 38.321:5.10, 6.1.3.10]
Editor's note: UE in RRC_CONNECTED state  and pdcpDuplication is configured and activated
WITH: UE has PDCP SDUs available for transmission
WHEN:  the UE transmits the PDCP SDUs on  both the associated RLC entities
THEN:  
**** TP2: [TS 38.323:5.2.1, 5.11.1, 5.11.2; TS 38.321:5.10, 6.1.3.10]
WITH: UE in RRC_CONNECTED state and pdcpDuplication is configured and not activated
WHEN:  UE receives MAC Control Element to Activate PDCP Duplication on a DRB configured with PDCP duplication
THEN:  the UE activates PDCP Duplication on the PDCP associated with the DRB
**** TP3: [TS 38.323:5.2.1, 5.11.1, 5.11.2; TS 38.321:5.10, 6.1.3.10]
WITH: UE in RRC_CONNECTED state and pdcpDuplication is configured
WHEN:  UE has PDCP SDUs available for transmission
THEN:  the UE transmits the PDCP SDUs on the primary RLC entity
**** TP4: [TS &lt;TS#1&gt;:FFS; TS &lt;TS#2&gt;:FFS; TS &lt;TS#n&gt;:FFS]
WITH: UE in RRC_CONNECTED state  and pdcpDuplication is configured and activated
WHEN:  the UE had transmited the PDCP SDUs on  both the associated RLC entities and successful delivery of a PDCP Data PDU is confirmed by one of the two associated AM RLC entities
THEN:  the other AM RLC entity discards the duplicated PDCP Data PDU</t>
  </si>
  <si>
    <t>**** TP1: [TS 38.323:5.2.1, 5.4.1, 5.5; TS 38.331:5.3.5.6.5?]
WITH: UE in RRC_CONNECTED state with SCG activated with a DRB established using RLC-AM
WHEN:  network requests reconfiguration and recovery of the DRB (without handover)
THEN:  UE reconfigures the  DRB and performs retransmission of all the PDCP PDUs previously submitted to re-established AM RLC entity in ascending order of the associated COUNT values from the first PDCP PDU for which the successful delivery has not been confirmed by lower layers</t>
  </si>
  <si>
    <t>**** TP1: [TS 38.323:5.2.2.2]
WITH: UE in RRC_CONNECTED state
WHEN:  the t-reorder timer for a PDCP SDU expires
THEN:  UE delivers the stored PDCP PDUS with COUNT value(s) &lt; RX_REORD and consecutively associated COUNT value(s) starting from RX_REORD</t>
  </si>
  <si>
    <t>Option 4 branch needed is being discussed</t>
  </si>
  <si>
    <r>
      <t xml:space="preserve">Option 2 incomplete Done RAN5#87
</t>
    </r>
    <r>
      <rPr>
        <sz val="10"/>
        <color rgb="FFFF0000"/>
        <rFont val="Calibri"/>
        <family val="2"/>
        <scheme val="minor"/>
      </rPr>
      <t>Option 4 branch needed is being discussed</t>
    </r>
    <r>
      <rPr>
        <sz val="10"/>
        <color theme="1"/>
        <rFont val="Calibri"/>
        <family val="2"/>
        <scheme val="minor"/>
      </rPr>
      <t xml:space="preserve">
</t>
    </r>
  </si>
  <si>
    <t>Covered in 7.1.3.5.2</t>
  </si>
  <si>
    <r>
      <t xml:space="preserve">R5-204423,
R5-212392,
</t>
    </r>
    <r>
      <rPr>
        <sz val="10"/>
        <color rgb="FFFF0000"/>
        <rFont val="Calibri"/>
        <family val="2"/>
        <scheme val="minor"/>
      </rPr>
      <t>R5-217806</t>
    </r>
  </si>
  <si>
    <r>
      <t xml:space="preserve">R5-185064,
R5-187692,
R5-192297,
R5-198907,
R5-204431,
R5-206331, 
R5-215714,
</t>
    </r>
    <r>
      <rPr>
        <sz val="10"/>
        <color rgb="FFFF0000"/>
        <rFont val="Calibri"/>
        <family val="2"/>
        <scheme val="minor"/>
      </rPr>
      <t>R5-217809</t>
    </r>
  </si>
  <si>
    <r>
      <t xml:space="preserve">R5-181312,
R5-183152,
R5-183154,
R5-183155,
R5-186650,
R5-194699,
R5-198905,
R5-204426,
R5-205575,
</t>
    </r>
    <r>
      <rPr>
        <sz val="10"/>
        <color rgb="FFFF0000"/>
        <rFont val="Calibri"/>
        <family val="2"/>
        <scheme val="minor"/>
      </rPr>
      <t>R5-217989</t>
    </r>
    <r>
      <rPr>
        <sz val="10"/>
        <color theme="1"/>
        <rFont val="Calibri"/>
        <family val="2"/>
        <scheme val="minor"/>
      </rPr>
      <t xml:space="preserve">,
</t>
    </r>
    <r>
      <rPr>
        <sz val="10"/>
        <color rgb="FFFF0000"/>
        <rFont val="Calibri"/>
        <family val="2"/>
        <scheme val="minor"/>
      </rPr>
      <t>R5-217808</t>
    </r>
  </si>
  <si>
    <r>
      <t xml:space="preserve">Option 4 variant can be a new test case?
</t>
    </r>
    <r>
      <rPr>
        <sz val="10"/>
        <color rgb="FFFF0000"/>
        <rFont val="Calibri"/>
        <family val="2"/>
        <scheme val="minor"/>
      </rPr>
      <t>Brach added in existing test case and preconditions</t>
    </r>
  </si>
  <si>
    <r>
      <t xml:space="preserve">R5-183094,
R5-197026,
R5-202538,
</t>
    </r>
    <r>
      <rPr>
        <sz val="10"/>
        <color rgb="FFFF0000"/>
        <rFont val="Calibri"/>
        <family val="2"/>
        <scheme val="minor"/>
      </rPr>
      <t>R5-217988</t>
    </r>
    <r>
      <rPr>
        <sz val="10"/>
        <color theme="1"/>
        <rFont val="Calibri"/>
        <family val="2"/>
        <scheme val="minor"/>
      </rPr>
      <t xml:space="preserve">,
</t>
    </r>
    <r>
      <rPr>
        <sz val="10"/>
        <color rgb="FFFF0000"/>
        <rFont val="Calibri"/>
        <family val="2"/>
        <scheme val="minor"/>
      </rPr>
      <t>R5-217807</t>
    </r>
  </si>
  <si>
    <r>
      <t xml:space="preserve">For NE-DC (option 4) it will be explored if the test case needs to be updated or a 7.1.1.3.7a flavour needs to be added.
</t>
    </r>
    <r>
      <rPr>
        <sz val="10"/>
        <color rgb="FFFF0000"/>
        <rFont val="Calibri"/>
        <family val="2"/>
        <scheme val="minor"/>
      </rPr>
      <t>Brach added in existing test case and pre-condition</t>
    </r>
  </si>
  <si>
    <t>Phase 15</t>
  </si>
  <si>
    <t>Overall #WP items:
Phase 1 #WP items:
Phase 2 #WP items:
Phase 3 #WP items:
Phase 4 #WP items:
Phase 5 #WP items:
Phase 6 #WP items:
Phase 7 #WP items:
Phase 8 #WP items:
Phase 9 #WP items:
Phase 10 #WP items:
Phase 11 #WP items:
Phase 12 #WP items:
Phase 13 #WP items:
Phase 14 #WP items:
Phase 15 #WP items:</t>
  </si>
  <si>
    <t>78
63
1
0
1
3
4
1
2
1
0
0
2
0
0
0</t>
  </si>
  <si>
    <t>6
2
0
0
0
0
0
0
4
0
0
0
0
0
0
0</t>
  </si>
  <si>
    <t>72
57
9
0
0
0
0
2
1
2
0
0
0
1
0
0</t>
  </si>
  <si>
    <t>2
0
2
0
0
0
0
0
0
0
0
0
0
0
0
0</t>
  </si>
  <si>
    <t>3
3
0
0
0
0
0
0
0
0
0
0
0
0
0
0</t>
  </si>
  <si>
    <t>0
0
0
0
0
0
0
0
0
0
0
0
0
0
0
0</t>
  </si>
  <si>
    <t>68
68
0
0
0
0
0
0
0
0
0
0
0
0
0
0</t>
  </si>
  <si>
    <t>Opt 2: RAN5#92 (Aug-21)
Opt 3: RAN5#92 (Aug-21)
Opt 4: RAN5#93 (Nov-21)
Opt 7: FFS</t>
  </si>
  <si>
    <t>Opt 2: RAN5#81 (Nov-18)
Opt 3: RAN5#79 (May-18)
Opt 7: FFS</t>
  </si>
  <si>
    <t>Opt 2: RAN5#81 (Nov-18)
Opt 3: RAN5#81 (Nov-18)
Opt 7: FFS</t>
  </si>
  <si>
    <t>Opt 2: RAN5#86 (Feb-20)
Opt 7: FFS</t>
  </si>
  <si>
    <t xml:space="preserve">Opt 2: RAN5#81 (Nov-18)
</t>
  </si>
  <si>
    <t xml:space="preserve">Opt 2: RAN5#84 (Aug-19)
</t>
  </si>
  <si>
    <t>Opt 2: RAN5#86 (Feb-20)
Opt 3: RAN5#79 (May-18)
Opt 7: FFS</t>
  </si>
  <si>
    <t>Opt 2: RAN5#85 (Nov-19)
Opt 3: RAN5#86 (Feb-20)
Opt 7: FFS</t>
  </si>
  <si>
    <t>Opt 2: RAN5#81 (Nov-18)
Opt 3: RAN5#79 (May-18)
Opt 4: RAN5#93 (Nov-21)
Opt 7: FFS</t>
  </si>
  <si>
    <t xml:space="preserve">Opt 2: RAN5#81 (Nov-18)
Opt 3: RAN5#81 (Nov-18)
</t>
  </si>
  <si>
    <t>Opt 2: RAN5#86 (Feb-20)
Opt 3: RAN5#88 (Aug-20)
Opt 7: FFS</t>
  </si>
  <si>
    <t>Opt 2: RAN5#87 (May-20)
Opt 3: RAN5#87 (May-20)
Opt 7: FFS</t>
  </si>
  <si>
    <t xml:space="preserve">Opt 2: RAN5#81 (Nov-18)
Opt 3: RAN5#79 (May-18)
</t>
  </si>
  <si>
    <t>Opt 2: RAN5#88 (Aug-20)
Opt 3: RAN5#88 (Aug-20)
Opt 7: FFS</t>
  </si>
  <si>
    <t xml:space="preserve">Opt 2: RAN5#86 (Feb-20)
</t>
  </si>
  <si>
    <t xml:space="preserve">Opt 2: RAN5#92 (Aug-21)
</t>
  </si>
  <si>
    <t>Opt 2: RAN5#88 (Aug-20)
Opt 3: RAN5#79 (May-18)
Opt 7: FFS</t>
  </si>
  <si>
    <t>Opt 2: RAN5#85 (Nov-19)
Opt 3: RAN5#79 (May-18)
Opt 7: FFS</t>
  </si>
  <si>
    <t>Opt 2: RAN5#88 (Aug-20)
Opt 3: RAN5#79 (May-18)
Opt 4: RAN5#93 (Nov-21)
Opt 7: FFS</t>
  </si>
  <si>
    <t>Opt 2: RAN5#89 (Nov-20)
Opt 3: RAN5#79 (May-18)
Opt 7: FFS</t>
  </si>
  <si>
    <t xml:space="preserve">Opt 2: RAN5#82 (Feb-19)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</si>
</sst>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9"/>
      <color indexed="81"/>
      <name val="Tahoma"/>
      <family val="2"/>
    </font>
    <font>
      <b/>
      <sz val="9"/>
      <color indexed="81"/>
      <name val="Tahoma"/>
      <family val="2"/>
    </font>
    <font>
      <sz val="10"/>
      <name val="Arial"/>
      <family val="2"/>
    </font>
    <font>
      <sz val="8"/>
      <name val="Arial"/>
      <family val="2"/>
    </font>
    <font>
      <sz val="9"/>
      <color indexed="8"/>
      <name val="Arial"/>
      <family val="2"/>
    </font>
    <font>
      <b/>
      <sz val="10"/>
      <color indexed="8"/>
      <name val="Calibri"/>
      <family val="2"/>
    </font>
    <font>
      <b/>
      <sz val="14"/>
      <color indexed="8"/>
      <name val="Calibri"/>
      <family val="2"/>
    </font>
    <font>
      <sz val="10"/>
      <color indexed="8"/>
      <name val="Calibri"/>
      <family val="2"/>
    </font>
    <font>
      <sz val="11"/>
      <color theme="1"/>
      <name val="Calibri"/>
      <family val="2"/>
      <scheme val="minor"/>
    </font>
    <font>
      <sz val="10"/>
      <color theme="1"/>
      <name val="Arial"/>
      <family val="2"/>
    </font>
    <font>
      <sz val="11"/>
      <color theme="0"/>
      <name val="Calibri"/>
      <family val="2"/>
      <scheme val="minor"/>
    </font>
    <font>
      <b/>
      <sz val="11"/>
      <color theme="0"/>
      <name val="Calibri"/>
      <family val="2"/>
      <scheme val="minor"/>
    </font>
    <font>
      <u/>
      <sz val="11"/>
      <color theme="10"/>
      <name val="Calibri"/>
      <family val="2"/>
      <scheme val="minor"/>
    </font>
    <font>
      <u/>
      <sz val="10"/>
      <color theme="10"/>
      <name val="Arial"/>
      <family val="2"/>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0"/>
      <name val="Calibri"/>
      <family val="2"/>
      <scheme val="minor"/>
    </font>
    <font>
      <b/>
      <sz val="10"/>
      <name val="Calibri"/>
      <family val="2"/>
      <scheme val="minor"/>
    </font>
    <font>
      <b/>
      <sz val="16"/>
      <color theme="1"/>
      <name val="Calibri"/>
      <family val="2"/>
      <scheme val="minor"/>
    </font>
    <font>
      <sz val="14"/>
      <name val="Calibri"/>
      <family val="2"/>
      <scheme val="minor"/>
    </font>
    <font>
      <b/>
      <sz val="14"/>
      <color theme="1"/>
      <name val="Calibri"/>
      <family val="2"/>
      <scheme val="minor"/>
    </font>
    <font>
      <sz val="8"/>
      <color theme="1"/>
      <name val="Arial"/>
      <family val="2"/>
    </font>
    <font>
      <b/>
      <sz val="10"/>
      <color theme="1"/>
      <name val="Calibri"/>
      <family val="2"/>
      <scheme val="minor"/>
    </font>
    <font>
      <b/>
      <sz val="14"/>
      <color theme="0"/>
      <name val="Calibri"/>
      <family val="2"/>
      <scheme val="minor"/>
    </font>
    <font>
      <sz val="10"/>
      <color rgb="FFFF0000"/>
      <name val="Calibri"/>
      <family val="2"/>
      <scheme val="minor"/>
    </font>
  </fonts>
  <fills count="20">
    <fill>
      <patternFill patternType="none"/>
    </fill>
    <fill>
      <patternFill patternType="gray125"/>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bgColor theme="4"/>
      </patternFill>
    </fill>
    <fill>
      <patternFill patternType="solid">
        <fgColor theme="0" tint="-0.34998626667073579"/>
        <bgColor indexed="64"/>
      </patternFill>
    </fill>
    <fill>
      <patternFill patternType="solid">
        <fgColor theme="0"/>
        <bgColor indexed="6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4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0">
    <xf numFmtId="0" fontId="0" fillId="0" borderId="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9" fillId="0" borderId="0"/>
    <xf numFmtId="0" fontId="3" fillId="0" borderId="0"/>
    <xf numFmtId="9" fontId="9" fillId="0" borderId="0" applyFont="0" applyFill="0" applyBorder="0" applyAlignment="0" applyProtection="0"/>
  </cellStyleXfs>
  <cellXfs count="205">
    <xf numFmtId="0" fontId="0" fillId="0" borderId="0" xfId="0"/>
    <xf numFmtId="0" fontId="0" fillId="7" borderId="1" xfId="0" applyFill="1" applyBorder="1" applyAlignment="1">
      <alignment horizontal="left" vertical="top"/>
    </xf>
    <xf numFmtId="0" fontId="16" fillId="7" borderId="1" xfId="0" applyFont="1" applyFill="1" applyBorder="1" applyAlignment="1">
      <alignment horizontal="left" vertical="top"/>
    </xf>
    <xf numFmtId="0" fontId="0" fillId="0" borderId="0" xfId="0" applyAlignment="1">
      <alignment horizontal="left" vertical="top"/>
    </xf>
    <xf numFmtId="0" fontId="0" fillId="8" borderId="2" xfId="0" applyFill="1" applyBorder="1" applyAlignment="1">
      <alignment horizontal="right" vertical="top"/>
    </xf>
    <xf numFmtId="0" fontId="17" fillId="8" borderId="2" xfId="0" applyFont="1" applyFill="1" applyBorder="1" applyAlignment="1">
      <alignment horizontal="right" vertical="top"/>
    </xf>
    <xf numFmtId="0" fontId="17" fillId="9" borderId="0" xfId="0" applyFont="1" applyFill="1" applyBorder="1" applyAlignment="1">
      <alignment horizontal="left" vertical="top"/>
    </xf>
    <xf numFmtId="0" fontId="15" fillId="8" borderId="2" xfId="0" applyFont="1" applyFill="1" applyBorder="1" applyAlignment="1">
      <alignment horizontal="center" vertical="top" wrapText="1"/>
    </xf>
    <xf numFmtId="0" fontId="15" fillId="8" borderId="3" xfId="0" applyFont="1" applyFill="1" applyBorder="1" applyAlignment="1">
      <alignment horizontal="center" vertical="top"/>
    </xf>
    <xf numFmtId="0" fontId="15" fillId="8" borderId="2" xfId="0" applyFont="1" applyFill="1" applyBorder="1" applyAlignment="1">
      <alignment horizontal="center" vertical="top"/>
    </xf>
    <xf numFmtId="0" fontId="15" fillId="8" borderId="4" xfId="0" applyFont="1" applyFill="1" applyBorder="1" applyAlignment="1">
      <alignment horizontal="center" vertical="top" wrapText="1"/>
    </xf>
    <xf numFmtId="0" fontId="0" fillId="7" borderId="2" xfId="0" applyFill="1" applyBorder="1" applyAlignment="1">
      <alignment horizontal="left" vertical="top"/>
    </xf>
    <xf numFmtId="0" fontId="11" fillId="7" borderId="5" xfId="0" applyFont="1" applyFill="1" applyBorder="1" applyAlignment="1">
      <alignment horizontal="left" vertical="top"/>
    </xf>
    <xf numFmtId="0" fontId="11" fillId="7" borderId="1" xfId="0" applyFont="1" applyFill="1" applyBorder="1" applyAlignment="1">
      <alignment horizontal="left" vertical="top"/>
    </xf>
    <xf numFmtId="0" fontId="18" fillId="8" borderId="0" xfId="0" applyFont="1" applyFill="1" applyBorder="1" applyAlignment="1">
      <alignment horizontal="left" vertical="top"/>
    </xf>
    <xf numFmtId="0" fontId="19" fillId="7" borderId="1" xfId="0" applyFont="1" applyFill="1" applyBorder="1" applyAlignment="1">
      <alignment horizontal="left" vertical="top"/>
    </xf>
    <xf numFmtId="0" fontId="20" fillId="7" borderId="1" xfId="0" applyFont="1" applyFill="1" applyBorder="1" applyAlignment="1">
      <alignment horizontal="left" vertical="top"/>
    </xf>
    <xf numFmtId="0" fontId="0" fillId="8" borderId="0" xfId="0" applyFill="1" applyBorder="1" applyAlignment="1">
      <alignment horizontal="right" vertical="top"/>
    </xf>
    <xf numFmtId="0" fontId="21" fillId="10" borderId="4" xfId="0" applyFont="1" applyFill="1" applyBorder="1" applyAlignment="1">
      <alignment horizontal="left" vertical="top"/>
    </xf>
    <xf numFmtId="0" fontId="21" fillId="10" borderId="6" xfId="0" applyFont="1" applyFill="1" applyBorder="1" applyAlignment="1">
      <alignment horizontal="left" vertical="top"/>
    </xf>
    <xf numFmtId="0" fontId="21" fillId="10" borderId="1" xfId="0" applyFont="1" applyFill="1" applyBorder="1" applyAlignment="1">
      <alignment horizontal="left" vertical="top"/>
    </xf>
    <xf numFmtId="0" fontId="0" fillId="0" borderId="0" xfId="0" applyFill="1" applyBorder="1" applyAlignment="1">
      <alignment horizontal="left" vertical="top"/>
    </xf>
    <xf numFmtId="0" fontId="0" fillId="0" borderId="3" xfId="0" applyBorder="1" applyAlignment="1">
      <alignment horizontal="center" vertical="top"/>
    </xf>
    <xf numFmtId="0" fontId="16" fillId="0" borderId="3" xfId="0" applyFont="1" applyBorder="1" applyAlignment="1">
      <alignment horizontal="left" vertical="top" wrapText="1"/>
    </xf>
    <xf numFmtId="0" fontId="22" fillId="11" borderId="3" xfId="0" applyFont="1" applyFill="1" applyBorder="1" applyAlignment="1">
      <alignment horizontal="left" vertical="top" wrapText="1"/>
    </xf>
    <xf numFmtId="9" fontId="23" fillId="2" borderId="3" xfId="0" applyNumberFormat="1" applyFont="1" applyFill="1" applyBorder="1" applyAlignment="1">
      <alignment horizontal="center" vertical="top"/>
    </xf>
    <xf numFmtId="0" fontId="0" fillId="7" borderId="3" xfId="0" applyFill="1" applyBorder="1" applyAlignment="1">
      <alignment horizontal="left" vertical="top"/>
    </xf>
    <xf numFmtId="0" fontId="20" fillId="7" borderId="3" xfId="0" applyFont="1" applyFill="1" applyBorder="1" applyAlignment="1">
      <alignment horizontal="left" vertical="top"/>
    </xf>
    <xf numFmtId="0" fontId="0" fillId="0" borderId="2" xfId="0" applyBorder="1" applyAlignment="1">
      <alignment horizontal="center" vertical="top"/>
    </xf>
    <xf numFmtId="0" fontId="21" fillId="10" borderId="0" xfId="0" applyFont="1" applyFill="1" applyBorder="1" applyAlignment="1">
      <alignment horizontal="left" vertical="top"/>
    </xf>
    <xf numFmtId="0" fontId="11" fillId="7" borderId="2" xfId="0" applyFont="1" applyFill="1" applyBorder="1" applyAlignment="1">
      <alignment horizontal="left" vertical="top"/>
    </xf>
    <xf numFmtId="0" fontId="24" fillId="7" borderId="1" xfId="0" applyFont="1" applyFill="1" applyBorder="1" applyAlignment="1">
      <alignment horizontal="left" vertical="top"/>
    </xf>
    <xf numFmtId="0" fontId="0" fillId="0" borderId="2" xfId="0" applyBorder="1" applyAlignment="1">
      <alignment horizontal="left" vertical="top"/>
    </xf>
    <xf numFmtId="0" fontId="12" fillId="12" borderId="2" xfId="0" applyFont="1" applyFill="1" applyBorder="1" applyAlignment="1">
      <alignment horizontal="center" vertical="top" wrapText="1"/>
    </xf>
    <xf numFmtId="0" fontId="4" fillId="0" borderId="2" xfId="8" applyFont="1" applyBorder="1" applyAlignment="1">
      <alignment vertical="top" wrapText="1" readingOrder="1"/>
    </xf>
    <xf numFmtId="9" fontId="16" fillId="0" borderId="3" xfId="9" applyFont="1" applyBorder="1" applyAlignment="1">
      <alignment horizontal="left" vertical="top" wrapText="1"/>
    </xf>
    <xf numFmtId="9" fontId="20" fillId="7" borderId="3" xfId="9" applyFont="1" applyFill="1" applyBorder="1" applyAlignment="1">
      <alignment horizontal="left" vertical="top"/>
    </xf>
    <xf numFmtId="9" fontId="9" fillId="0" borderId="0" xfId="9" applyFont="1" applyAlignment="1">
      <alignment horizontal="left" vertical="top"/>
    </xf>
    <xf numFmtId="0" fontId="18" fillId="8" borderId="0" xfId="0" applyFont="1" applyFill="1" applyBorder="1" applyAlignment="1">
      <alignment horizontal="left" vertical="top"/>
    </xf>
    <xf numFmtId="0" fontId="25" fillId="10" borderId="6" xfId="0" applyFont="1" applyFill="1" applyBorder="1" applyAlignment="1">
      <alignment horizontal="left" vertical="top"/>
    </xf>
    <xf numFmtId="0" fontId="16" fillId="0" borderId="3" xfId="0" applyFont="1" applyBorder="1" applyAlignment="1">
      <alignment horizontal="left" vertical="top"/>
    </xf>
    <xf numFmtId="0" fontId="0" fillId="0" borderId="0" xfId="0" applyFont="1" applyAlignment="1">
      <alignment horizontal="left" vertical="top"/>
    </xf>
    <xf numFmtId="0" fontId="27" fillId="10" borderId="6" xfId="0" applyFont="1" applyFill="1" applyBorder="1" applyAlignment="1">
      <alignment horizontal="left" vertical="top"/>
    </xf>
    <xf numFmtId="0" fontId="0" fillId="0" borderId="2" xfId="0" applyBorder="1" applyAlignment="1">
      <alignment horizontal="center"/>
    </xf>
    <xf numFmtId="0" fontId="0" fillId="8" borderId="0" xfId="0" applyFont="1" applyFill="1" applyBorder="1" applyAlignment="1">
      <alignment horizontal="right" vertical="top"/>
    </xf>
    <xf numFmtId="0" fontId="0" fillId="7" borderId="13" xfId="0" applyFont="1" applyFill="1" applyBorder="1" applyAlignment="1">
      <alignment horizontal="left" vertical="top"/>
    </xf>
    <xf numFmtId="0" fontId="0" fillId="7" borderId="14" xfId="0" applyFont="1" applyFill="1" applyBorder="1" applyAlignment="1">
      <alignment horizontal="left" vertical="top"/>
    </xf>
    <xf numFmtId="0" fontId="0" fillId="13" borderId="0" xfId="0" applyFont="1" applyFill="1" applyBorder="1" applyAlignment="1">
      <alignment horizontal="left" vertical="top"/>
    </xf>
    <xf numFmtId="0" fontId="0" fillId="7" borderId="6" xfId="0" applyFont="1" applyFill="1" applyBorder="1" applyAlignment="1">
      <alignment horizontal="left" vertical="top"/>
    </xf>
    <xf numFmtId="0" fontId="0" fillId="7" borderId="15"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8" fillId="8" borderId="0" xfId="0" applyFont="1" applyFill="1" applyBorder="1" applyAlignment="1">
      <alignment horizontal="right" vertical="center"/>
    </xf>
    <xf numFmtId="1" fontId="29" fillId="2" borderId="3" xfId="0" applyNumberFormat="1" applyFont="1" applyFill="1" applyBorder="1" applyAlignment="1">
      <alignment horizontal="center" vertical="top"/>
    </xf>
    <xf numFmtId="0" fontId="0" fillId="0" borderId="0" xfId="0" applyBorder="1"/>
    <xf numFmtId="0" fontId="5" fillId="9" borderId="0" xfId="0" applyFont="1" applyFill="1" applyBorder="1" applyAlignment="1">
      <alignment horizontal="left" vertical="top"/>
    </xf>
    <xf numFmtId="0" fontId="24" fillId="7" borderId="6" xfId="0" applyFont="1" applyFill="1" applyBorder="1" applyAlignment="1">
      <alignment horizontal="left" vertical="top"/>
    </xf>
    <xf numFmtId="0" fontId="20" fillId="7" borderId="12" xfId="0" applyFont="1" applyFill="1" applyBorder="1" applyAlignment="1">
      <alignment horizontal="left" vertical="top"/>
    </xf>
    <xf numFmtId="0" fontId="0" fillId="7" borderId="4" xfId="0" applyFont="1" applyFill="1" applyBorder="1" applyAlignment="1">
      <alignment horizontal="left" vertical="top"/>
    </xf>
    <xf numFmtId="0" fontId="20" fillId="7" borderId="6" xfId="0" applyFont="1" applyFill="1" applyBorder="1" applyAlignment="1">
      <alignment horizontal="left" vertical="top"/>
    </xf>
    <xf numFmtId="0" fontId="20" fillId="7" borderId="4" xfId="0" applyFont="1" applyFill="1" applyBorder="1" applyAlignment="1">
      <alignment horizontal="left" vertical="top"/>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0" xfId="0" applyFill="1" applyBorder="1" applyAlignment="1">
      <alignment horizontal="left" vertical="top"/>
    </xf>
    <xf numFmtId="0" fontId="22" fillId="11" borderId="3" xfId="0" applyFont="1" applyFill="1" applyBorder="1" applyAlignment="1">
      <alignment horizontal="center" vertical="top" wrapText="1"/>
    </xf>
    <xf numFmtId="0" fontId="21" fillId="10" borderId="6" xfId="0" applyFont="1" applyFill="1" applyBorder="1" applyAlignment="1">
      <alignment horizontal="center" vertical="top"/>
    </xf>
    <xf numFmtId="0" fontId="21" fillId="10" borderId="13" xfId="0" applyFont="1" applyFill="1" applyBorder="1" applyAlignment="1">
      <alignment horizontal="left" vertical="top"/>
    </xf>
    <xf numFmtId="0" fontId="21" fillId="10" borderId="16" xfId="0" applyFont="1" applyFill="1" applyBorder="1" applyAlignment="1">
      <alignment horizontal="left" vertical="top"/>
    </xf>
    <xf numFmtId="0" fontId="24" fillId="7" borderId="13" xfId="0" applyFont="1" applyFill="1" applyBorder="1" applyAlignment="1">
      <alignment horizontal="left" vertical="top"/>
    </xf>
    <xf numFmtId="0" fontId="21" fillId="7" borderId="6" xfId="0" applyFont="1" applyFill="1" applyBorder="1" applyAlignment="1">
      <alignment horizontal="left" vertical="top"/>
    </xf>
    <xf numFmtId="0" fontId="21" fillId="7" borderId="1" xfId="0" applyFont="1" applyFill="1" applyBorder="1" applyAlignment="1">
      <alignment horizontal="left" vertical="top"/>
    </xf>
    <xf numFmtId="0" fontId="11" fillId="7" borderId="3" xfId="0" applyFont="1" applyFill="1" applyBorder="1" applyAlignment="1">
      <alignment horizontal="left" vertical="top"/>
    </xf>
    <xf numFmtId="0" fontId="11" fillId="7" borderId="13" xfId="0" applyFont="1" applyFill="1" applyBorder="1" applyAlignment="1">
      <alignment horizontal="left" vertical="top"/>
    </xf>
    <xf numFmtId="0" fontId="0" fillId="0" borderId="2" xfId="0" applyFont="1" applyBorder="1" applyAlignment="1">
      <alignment horizontal="center" vertical="top"/>
    </xf>
    <xf numFmtId="0" fontId="0" fillId="14" borderId="0" xfId="0" applyFill="1" applyBorder="1"/>
    <xf numFmtId="0" fontId="0" fillId="14" borderId="0" xfId="0" applyFill="1"/>
    <xf numFmtId="0" fontId="0" fillId="14" borderId="0" xfId="0" applyFill="1" applyAlignment="1">
      <alignment wrapText="1"/>
    </xf>
    <xf numFmtId="0" fontId="12" fillId="12" borderId="4" xfId="0" applyFont="1" applyFill="1" applyBorder="1" applyAlignment="1">
      <alignment horizontal="center" vertical="top" wrapText="1"/>
    </xf>
    <xf numFmtId="9" fontId="28" fillId="2" borderId="2" xfId="0" applyNumberFormat="1" applyFont="1" applyFill="1" applyBorder="1" applyAlignment="1">
      <alignment horizontal="center" vertical="center"/>
    </xf>
    <xf numFmtId="9" fontId="30" fillId="2" borderId="2" xfId="0" applyNumberFormat="1" applyFont="1" applyFill="1" applyBorder="1" applyAlignment="1">
      <alignment horizontal="center" vertical="center"/>
    </xf>
    <xf numFmtId="0" fontId="12" fillId="15" borderId="2" xfId="0" applyFont="1" applyFill="1" applyBorder="1" applyAlignment="1">
      <alignment horizontal="center" vertical="top" wrapText="1"/>
    </xf>
    <xf numFmtId="0" fontId="16" fillId="0" borderId="2" xfId="0" applyFont="1" applyBorder="1" applyAlignment="1">
      <alignment horizontal="center"/>
    </xf>
    <xf numFmtId="0" fontId="16" fillId="16" borderId="2" xfId="0" applyFont="1" applyFill="1" applyBorder="1" applyAlignment="1">
      <alignment horizontal="center"/>
    </xf>
    <xf numFmtId="0" fontId="0" fillId="16" borderId="2" xfId="0" applyFill="1" applyBorder="1" applyAlignment="1">
      <alignment horizontal="center"/>
    </xf>
    <xf numFmtId="0" fontId="21" fillId="7" borderId="13" xfId="0" applyFont="1" applyFill="1" applyBorder="1" applyAlignment="1">
      <alignment horizontal="left" vertical="top"/>
    </xf>
    <xf numFmtId="9" fontId="29" fillId="2" borderId="3" xfId="0" applyNumberFormat="1" applyFont="1" applyFill="1" applyBorder="1" applyAlignment="1">
      <alignment horizontal="center" vertical="top"/>
    </xf>
    <xf numFmtId="9" fontId="30" fillId="2" borderId="8" xfId="0" applyNumberFormat="1" applyFont="1" applyFill="1" applyBorder="1" applyAlignment="1">
      <alignment horizontal="center" vertical="top"/>
    </xf>
    <xf numFmtId="0" fontId="11" fillId="7" borderId="0" xfId="0" applyFont="1" applyFill="1" applyBorder="1" applyAlignment="1">
      <alignment horizontal="left" vertical="top"/>
    </xf>
    <xf numFmtId="0" fontId="0" fillId="7" borderId="13" xfId="0" applyFill="1" applyBorder="1" applyAlignment="1">
      <alignment horizontal="left" vertical="top"/>
    </xf>
    <xf numFmtId="0" fontId="11" fillId="7" borderId="13" xfId="0" applyFont="1" applyFill="1" applyBorder="1" applyAlignment="1">
      <alignment horizontal="left" vertical="top" textRotation="180"/>
    </xf>
    <xf numFmtId="0" fontId="8" fillId="17" borderId="17" xfId="0" applyFont="1" applyFill="1" applyBorder="1" applyAlignment="1">
      <alignment horizontal="center" textRotation="90" wrapText="1"/>
    </xf>
    <xf numFmtId="0" fontId="6" fillId="17" borderId="2" xfId="0" applyFont="1" applyFill="1" applyBorder="1" applyAlignment="1">
      <alignment horizontal="center" textRotation="90" wrapText="1"/>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0" fillId="0" borderId="0" xfId="0"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2" xfId="0" applyNumberFormat="1" applyFont="1" applyFill="1" applyBorder="1" applyAlignment="1">
      <alignment horizontal="center" vertical="top"/>
    </xf>
    <xf numFmtId="0" fontId="12" fillId="15" borderId="2" xfId="0" applyFont="1" applyFill="1" applyBorder="1" applyAlignment="1">
      <alignment horizontal="center" vertical="top" wrapText="1"/>
    </xf>
    <xf numFmtId="9" fontId="29" fillId="2" borderId="4" xfId="0" applyNumberFormat="1" applyFont="1" applyFill="1" applyBorder="1" applyAlignment="1">
      <alignment horizontal="center" vertical="top"/>
    </xf>
    <xf numFmtId="9" fontId="30" fillId="2" borderId="9"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20" fillId="11" borderId="28" xfId="0" applyFont="1" applyFill="1" applyBorder="1" applyAlignment="1">
      <alignment horizontal="center" vertical="top" wrapText="1"/>
    </xf>
    <xf numFmtId="9" fontId="30" fillId="2" borderId="29" xfId="0" applyNumberFormat="1" applyFont="1" applyFill="1" applyBorder="1" applyAlignment="1">
      <alignment horizontal="center" vertical="top"/>
    </xf>
    <xf numFmtId="0" fontId="0" fillId="13" borderId="30" xfId="0" applyFont="1" applyFill="1" applyBorder="1" applyAlignment="1">
      <alignment horizontal="left" vertical="top"/>
    </xf>
    <xf numFmtId="0" fontId="0" fillId="13" borderId="31" xfId="0" applyFont="1" applyFill="1" applyBorder="1" applyAlignment="1">
      <alignment horizontal="left" vertical="top"/>
    </xf>
    <xf numFmtId="0" fontId="20" fillId="11" borderId="32" xfId="0" applyFont="1" applyFill="1" applyBorder="1" applyAlignment="1">
      <alignment horizontal="center" vertical="top" wrapText="1"/>
    </xf>
    <xf numFmtId="9" fontId="29" fillId="2" borderId="33" xfId="0" applyNumberFormat="1" applyFont="1" applyFill="1" applyBorder="1" applyAlignment="1">
      <alignment horizontal="center" vertical="top"/>
    </xf>
    <xf numFmtId="9" fontId="29" fillId="2" borderId="27" xfId="0" applyNumberFormat="1" applyFont="1" applyFill="1" applyBorder="1" applyAlignment="1">
      <alignment horizontal="center" vertical="top"/>
    </xf>
    <xf numFmtId="0" fontId="20" fillId="11" borderId="34" xfId="0" applyFont="1" applyFill="1" applyBorder="1" applyAlignment="1">
      <alignment horizontal="center" vertical="top" wrapText="1"/>
    </xf>
    <xf numFmtId="0" fontId="20" fillId="11" borderId="35" xfId="0" applyFont="1" applyFill="1" applyBorder="1" applyAlignment="1">
      <alignment horizontal="center" vertical="top" wrapText="1"/>
    </xf>
    <xf numFmtId="0" fontId="6" fillId="17" borderId="27" xfId="0" applyFont="1" applyFill="1" applyBorder="1" applyAlignment="1">
      <alignment horizontal="center" textRotation="90" wrapText="1"/>
    </xf>
    <xf numFmtId="9" fontId="30" fillId="2" borderId="37" xfId="0" applyNumberFormat="1" applyFont="1" applyFill="1" applyBorder="1" applyAlignment="1">
      <alignment horizontal="center" vertical="top"/>
    </xf>
    <xf numFmtId="0" fontId="20" fillId="11" borderId="15" xfId="0" applyFont="1" applyFill="1" applyBorder="1" applyAlignment="1">
      <alignment horizontal="center" vertical="top" wrapText="1"/>
    </xf>
    <xf numFmtId="0" fontId="0" fillId="7" borderId="6" xfId="0" applyFill="1" applyBorder="1" applyAlignment="1">
      <alignment horizontal="left" vertical="top"/>
    </xf>
    <xf numFmtId="0" fontId="16" fillId="14" borderId="3" xfId="0" applyFont="1" applyFill="1" applyBorder="1" applyAlignment="1">
      <alignment horizontal="left" vertical="top" wrapText="1"/>
    </xf>
    <xf numFmtId="0" fontId="32" fillId="0" borderId="3" xfId="0" applyFont="1" applyBorder="1" applyAlignment="1">
      <alignment horizontal="left" vertical="top" wrapText="1"/>
    </xf>
    <xf numFmtId="0" fontId="20" fillId="11" borderId="35" xfId="0" applyFont="1" applyFill="1" applyBorder="1" applyAlignment="1">
      <alignment horizontal="center" vertical="top" wrapText="1"/>
    </xf>
    <xf numFmtId="0" fontId="0" fillId="14" borderId="7" xfId="0" applyFill="1" applyBorder="1" applyAlignment="1">
      <alignment horizontal="center" vertical="center" wrapText="1"/>
    </xf>
    <xf numFmtId="0" fontId="0" fillId="14" borderId="8" xfId="0" applyFill="1" applyBorder="1" applyAlignment="1">
      <alignment horizontal="center" vertical="center" wrapText="1"/>
    </xf>
    <xf numFmtId="0" fontId="0" fillId="14" borderId="3" xfId="0" applyFill="1" applyBorder="1" applyAlignment="1">
      <alignment horizontal="center" vertical="center" wrapText="1"/>
    </xf>
    <xf numFmtId="0" fontId="0" fillId="14" borderId="0" xfId="0" applyFill="1" applyAlignment="1">
      <alignment horizontal="center"/>
    </xf>
    <xf numFmtId="0" fontId="26" fillId="14" borderId="0" xfId="0" applyFont="1" applyFill="1" applyAlignment="1">
      <alignment horizontal="center" vertical="top" wrapText="1"/>
    </xf>
    <xf numFmtId="0" fontId="31" fillId="12" borderId="2" xfId="0" applyFont="1" applyFill="1" applyBorder="1" applyAlignment="1">
      <alignment horizontal="center" vertical="center" wrapText="1"/>
    </xf>
    <xf numFmtId="0" fontId="31" fillId="12" borderId="4" xfId="0" applyFont="1" applyFill="1" applyBorder="1" applyAlignment="1">
      <alignment horizontal="center" vertical="center" wrapText="1"/>
    </xf>
    <xf numFmtId="0" fontId="31" fillId="12" borderId="6" xfId="0" applyFont="1" applyFill="1" applyBorder="1" applyAlignment="1">
      <alignment horizontal="center" vertical="center" wrapText="1"/>
    </xf>
    <xf numFmtId="0" fontId="31" fillId="12" borderId="1" xfId="0" applyFont="1" applyFill="1" applyBorder="1" applyAlignment="1">
      <alignment horizontal="center" vertical="center" wrapText="1"/>
    </xf>
    <xf numFmtId="0" fontId="12" fillId="15" borderId="2" xfId="0" applyFont="1" applyFill="1" applyBorder="1" applyAlignment="1">
      <alignment horizontal="center" vertical="top" wrapText="1"/>
    </xf>
    <xf numFmtId="9" fontId="29" fillId="2" borderId="6" xfId="0" applyNumberFormat="1" applyFont="1" applyFill="1" applyBorder="1" applyAlignment="1">
      <alignment horizontal="center" vertical="top"/>
    </xf>
    <xf numFmtId="9" fontId="29" fillId="2" borderId="42" xfId="0" applyNumberFormat="1" applyFont="1" applyFill="1" applyBorder="1" applyAlignment="1">
      <alignment horizontal="center" vertical="top"/>
    </xf>
    <xf numFmtId="9" fontId="29" fillId="2" borderId="18" xfId="0" applyNumberFormat="1" applyFont="1" applyFill="1" applyBorder="1" applyAlignment="1">
      <alignment horizontal="center" vertical="top"/>
    </xf>
    <xf numFmtId="9" fontId="30" fillId="2" borderId="39" xfId="0" applyNumberFormat="1" applyFont="1" applyFill="1" applyBorder="1" applyAlignment="1">
      <alignment horizontal="center" vertical="top"/>
    </xf>
    <xf numFmtId="9" fontId="30" fillId="2" borderId="40" xfId="0" applyNumberFormat="1" applyFont="1" applyFill="1" applyBorder="1" applyAlignment="1">
      <alignment horizontal="center" vertical="top"/>
    </xf>
    <xf numFmtId="9" fontId="30" fillId="2" borderId="30" xfId="0" applyNumberFormat="1" applyFont="1" applyFill="1" applyBorder="1" applyAlignment="1">
      <alignment horizontal="center" vertical="top"/>
    </xf>
    <xf numFmtId="9" fontId="30" fillId="2" borderId="31" xfId="0" applyNumberFormat="1" applyFont="1" applyFill="1" applyBorder="1" applyAlignment="1">
      <alignment horizontal="center" vertical="top"/>
    </xf>
    <xf numFmtId="0" fontId="6" fillId="17" borderId="26" xfId="0" applyFont="1" applyFill="1" applyBorder="1" applyAlignment="1">
      <alignment horizontal="center" wrapText="1"/>
    </xf>
    <xf numFmtId="0" fontId="6" fillId="17" borderId="24" xfId="0" applyFont="1" applyFill="1" applyBorder="1" applyAlignment="1">
      <alignment horizontal="center" wrapText="1"/>
    </xf>
    <xf numFmtId="0" fontId="20" fillId="11" borderId="6" xfId="0" applyFont="1" applyFill="1" applyBorder="1" applyAlignment="1">
      <alignment horizontal="center" vertical="top" wrapText="1"/>
    </xf>
    <xf numFmtId="0" fontId="6" fillId="17" borderId="22" xfId="0" applyFont="1" applyFill="1" applyBorder="1" applyAlignment="1">
      <alignment horizontal="center" wrapText="1"/>
    </xf>
    <xf numFmtId="9" fontId="15" fillId="2" borderId="4" xfId="0" applyNumberFormat="1" applyFont="1" applyFill="1" applyBorder="1" applyAlignment="1">
      <alignment horizontal="center" vertical="top"/>
    </xf>
    <xf numFmtId="9" fontId="15" fillId="2" borderId="6" xfId="0" applyNumberFormat="1" applyFont="1" applyFill="1" applyBorder="1" applyAlignment="1">
      <alignment horizontal="center" vertical="top"/>
    </xf>
    <xf numFmtId="9" fontId="15" fillId="2" borderId="18" xfId="0" applyNumberFormat="1" applyFont="1" applyFill="1" applyBorder="1" applyAlignment="1">
      <alignment horizontal="center" vertical="top"/>
    </xf>
    <xf numFmtId="9" fontId="29" fillId="2" borderId="16" xfId="0" applyNumberFormat="1" applyFont="1" applyFill="1" applyBorder="1" applyAlignment="1">
      <alignment horizontal="center" vertical="top"/>
    </xf>
    <xf numFmtId="9" fontId="29" fillId="2" borderId="12" xfId="0" applyNumberFormat="1" applyFont="1" applyFill="1" applyBorder="1" applyAlignment="1">
      <alignment horizontal="center" vertical="top"/>
    </xf>
    <xf numFmtId="0" fontId="0" fillId="8" borderId="2" xfId="0" applyFill="1" applyBorder="1" applyAlignment="1">
      <alignment horizontal="right" vertical="top" wrapText="1"/>
    </xf>
    <xf numFmtId="0" fontId="13" fillId="9" borderId="2" xfId="5" applyFill="1" applyBorder="1" applyAlignment="1">
      <alignment horizontal="left" vertical="top" wrapText="1"/>
    </xf>
    <xf numFmtId="0" fontId="17" fillId="9" borderId="2" xfId="0" applyFont="1" applyFill="1" applyBorder="1" applyAlignment="1">
      <alignment horizontal="left" vertical="top" wrapText="1"/>
    </xf>
    <xf numFmtId="9" fontId="30" fillId="2" borderId="14" xfId="0" applyNumberFormat="1" applyFont="1" applyFill="1" applyBorder="1" applyAlignment="1">
      <alignment horizontal="center" vertical="top"/>
    </xf>
    <xf numFmtId="9" fontId="30" fillId="2" borderId="0" xfId="0" applyNumberFormat="1" applyFont="1" applyFill="1" applyBorder="1" applyAlignment="1">
      <alignment horizontal="center" vertical="top"/>
    </xf>
    <xf numFmtId="0" fontId="6" fillId="17" borderId="6" xfId="0" applyFont="1" applyFill="1" applyBorder="1" applyAlignment="1">
      <alignment horizontal="center" wrapText="1"/>
    </xf>
    <xf numFmtId="0" fontId="30" fillId="17" borderId="36" xfId="0" applyFont="1" applyFill="1" applyBorder="1" applyAlignment="1">
      <alignment horizontal="center" vertical="center" wrapText="1"/>
    </xf>
    <xf numFmtId="0" fontId="30" fillId="17" borderId="25" xfId="0" applyFont="1" applyFill="1" applyBorder="1" applyAlignment="1">
      <alignment horizontal="center" vertical="center" wrapText="1"/>
    </xf>
    <xf numFmtId="0" fontId="30" fillId="17" borderId="22" xfId="0" applyFont="1" applyFill="1" applyBorder="1" applyAlignment="1">
      <alignment horizontal="center" vertical="center" wrapText="1"/>
    </xf>
    <xf numFmtId="0" fontId="30" fillId="17" borderId="23" xfId="0" applyFont="1" applyFill="1" applyBorder="1" applyAlignment="1">
      <alignment horizontal="center" vertical="center" wrapText="1"/>
    </xf>
    <xf numFmtId="0" fontId="0" fillId="13" borderId="1" xfId="0" applyFont="1" applyFill="1" applyBorder="1" applyAlignment="1">
      <alignment horizontal="center" vertical="top"/>
    </xf>
    <xf numFmtId="0" fontId="0" fillId="13" borderId="4" xfId="0" applyFont="1" applyFill="1" applyBorder="1" applyAlignment="1">
      <alignment horizontal="center" vertical="top"/>
    </xf>
    <xf numFmtId="9" fontId="29" fillId="2" borderId="41" xfId="0" applyNumberFormat="1" applyFont="1" applyFill="1" applyBorder="1" applyAlignment="1">
      <alignment horizontal="center" vertical="top"/>
    </xf>
    <xf numFmtId="9" fontId="29" fillId="2" borderId="33" xfId="0" applyNumberFormat="1" applyFont="1" applyFill="1" applyBorder="1" applyAlignment="1">
      <alignment horizontal="center" vertical="top"/>
    </xf>
    <xf numFmtId="0" fontId="20" fillId="8" borderId="0" xfId="0" applyFont="1" applyFill="1" applyBorder="1" applyAlignment="1">
      <alignment horizontal="right" vertical="top" wrapText="1"/>
    </xf>
    <xf numFmtId="0" fontId="18" fillId="9" borderId="10" xfId="0" applyFont="1" applyFill="1" applyBorder="1" applyAlignment="1">
      <alignment horizontal="left" vertical="top" wrapText="1"/>
    </xf>
    <xf numFmtId="0" fontId="18" fillId="9" borderId="0" xfId="0" applyFont="1" applyFill="1" applyBorder="1" applyAlignment="1">
      <alignment horizontal="left" vertical="top" wrapText="1"/>
    </xf>
    <xf numFmtId="0" fontId="17" fillId="9" borderId="10" xfId="0" applyFont="1" applyFill="1" applyBorder="1" applyAlignment="1">
      <alignment horizontal="left" vertical="top" wrapText="1"/>
    </xf>
    <xf numFmtId="0" fontId="17" fillId="9" borderId="0" xfId="0" applyFont="1" applyFill="1" applyBorder="1" applyAlignment="1">
      <alignment horizontal="left" vertical="top" wrapText="1"/>
    </xf>
    <xf numFmtId="0" fontId="17" fillId="9" borderId="4" xfId="0" applyFont="1" applyFill="1" applyBorder="1" applyAlignment="1">
      <alignment horizontal="left" vertical="top" wrapText="1"/>
    </xf>
    <xf numFmtId="0" fontId="17" fillId="9" borderId="6" xfId="0" applyFont="1" applyFill="1" applyBorder="1" applyAlignment="1">
      <alignment horizontal="left" vertical="top" wrapText="1"/>
    </xf>
    <xf numFmtId="0" fontId="17" fillId="9" borderId="1" xfId="0" applyFont="1" applyFill="1" applyBorder="1" applyAlignment="1">
      <alignment horizontal="left" vertical="top" wrapText="1"/>
    </xf>
    <xf numFmtId="0" fontId="20" fillId="11" borderId="43" xfId="0" applyFont="1" applyFill="1" applyBorder="1" applyAlignment="1">
      <alignment horizontal="center" vertical="top" wrapText="1"/>
    </xf>
    <xf numFmtId="0" fontId="20" fillId="11" borderId="35" xfId="0" applyFont="1" applyFill="1" applyBorder="1" applyAlignment="1">
      <alignment horizontal="center" vertical="top" wrapText="1"/>
    </xf>
    <xf numFmtId="0" fontId="11" fillId="7" borderId="5" xfId="0" applyFont="1" applyFill="1" applyBorder="1" applyAlignment="1">
      <alignment horizontal="left" vertical="top" textRotation="180"/>
    </xf>
    <xf numFmtId="0" fontId="11" fillId="7" borderId="11" xfId="0" applyFont="1" applyFill="1" applyBorder="1" applyAlignment="1">
      <alignment horizontal="left" vertical="top" textRotation="180"/>
    </xf>
    <xf numFmtId="0" fontId="11" fillId="7" borderId="16" xfId="0" applyFont="1" applyFill="1" applyBorder="1" applyAlignment="1">
      <alignment horizontal="left" vertical="top" textRotation="180"/>
    </xf>
    <xf numFmtId="0" fontId="0" fillId="13" borderId="17" xfId="0" applyFont="1" applyFill="1" applyBorder="1" applyAlignment="1">
      <alignment horizontal="center" vertical="top"/>
    </xf>
    <xf numFmtId="0" fontId="0" fillId="13" borderId="27" xfId="0" applyFont="1" applyFill="1" applyBorder="1" applyAlignment="1">
      <alignment horizontal="center" vertical="top"/>
    </xf>
    <xf numFmtId="0" fontId="15" fillId="8" borderId="4" xfId="0" applyFont="1" applyFill="1" applyBorder="1" applyAlignment="1">
      <alignment horizontal="center" vertical="top"/>
    </xf>
    <xf numFmtId="0" fontId="15" fillId="8" borderId="6" xfId="0" applyFont="1" applyFill="1" applyBorder="1" applyAlignment="1">
      <alignment horizontal="center" vertical="top"/>
    </xf>
    <xf numFmtId="0" fontId="15" fillId="8" borderId="1" xfId="0" applyFont="1" applyFill="1" applyBorder="1" applyAlignment="1">
      <alignment horizontal="center" vertical="top"/>
    </xf>
    <xf numFmtId="0" fontId="0" fillId="8" borderId="4" xfId="0" applyFont="1" applyFill="1" applyBorder="1" applyAlignment="1">
      <alignment horizontal="center" vertical="top" wrapText="1"/>
    </xf>
    <xf numFmtId="0" fontId="0" fillId="8" borderId="6" xfId="0" applyFont="1" applyFill="1" applyBorder="1" applyAlignment="1">
      <alignment horizontal="center" vertical="top" wrapText="1"/>
    </xf>
    <xf numFmtId="0" fontId="16" fillId="19" borderId="9" xfId="0" applyFont="1" applyFill="1" applyBorder="1" applyAlignment="1">
      <alignment horizontal="center" textRotation="90"/>
    </xf>
    <xf numFmtId="0" fontId="16" fillId="19" borderId="5" xfId="0" applyFont="1" applyFill="1" applyBorder="1" applyAlignment="1">
      <alignment horizontal="center" textRotation="90"/>
    </xf>
    <xf numFmtId="0" fontId="16" fillId="19" borderId="10" xfId="0" applyFont="1" applyFill="1" applyBorder="1" applyAlignment="1">
      <alignment horizontal="center" textRotation="90"/>
    </xf>
    <xf numFmtId="0" fontId="16" fillId="19" borderId="11" xfId="0" applyFont="1" applyFill="1" applyBorder="1" applyAlignment="1">
      <alignment horizontal="center" textRotation="90"/>
    </xf>
    <xf numFmtId="0" fontId="1" fillId="18" borderId="9" xfId="0" applyFont="1" applyFill="1" applyBorder="1" applyAlignment="1">
      <alignment horizontal="center" textRotation="90" wrapText="1"/>
    </xf>
    <xf numFmtId="0" fontId="16" fillId="18" borderId="5" xfId="0" applyFont="1" applyFill="1" applyBorder="1" applyAlignment="1">
      <alignment horizontal="center" textRotation="90" wrapText="1"/>
    </xf>
    <xf numFmtId="0" fontId="16" fillId="18" borderId="10" xfId="0" applyFont="1" applyFill="1" applyBorder="1" applyAlignment="1">
      <alignment horizontal="center" textRotation="90" wrapText="1"/>
    </xf>
    <xf numFmtId="0" fontId="16" fillId="18" borderId="11" xfId="0" applyFont="1" applyFill="1" applyBorder="1" applyAlignment="1">
      <alignment horizontal="center" textRotation="90" wrapText="1"/>
    </xf>
    <xf numFmtId="0" fontId="16" fillId="18" borderId="9" xfId="0" applyFont="1" applyFill="1" applyBorder="1" applyAlignment="1">
      <alignment horizontal="center" vertical="center"/>
    </xf>
    <xf numFmtId="0" fontId="16" fillId="18" borderId="14" xfId="0" applyFont="1" applyFill="1" applyBorder="1" applyAlignment="1">
      <alignment horizontal="center" vertical="center"/>
    </xf>
    <xf numFmtId="0" fontId="16" fillId="18" borderId="5" xfId="0" applyFont="1" applyFill="1" applyBorder="1" applyAlignment="1">
      <alignment horizontal="center" vertical="center"/>
    </xf>
    <xf numFmtId="0" fontId="16" fillId="18" borderId="19" xfId="0" applyFont="1" applyFill="1" applyBorder="1" applyAlignment="1">
      <alignment horizontal="center" vertical="center"/>
    </xf>
    <xf numFmtId="0" fontId="16" fillId="18" borderId="20" xfId="0" applyFont="1" applyFill="1" applyBorder="1" applyAlignment="1">
      <alignment horizontal="center" vertical="center"/>
    </xf>
    <xf numFmtId="0" fontId="16" fillId="18" borderId="21" xfId="0" applyFont="1" applyFill="1" applyBorder="1" applyAlignment="1">
      <alignment horizontal="center" vertical="center"/>
    </xf>
    <xf numFmtId="0" fontId="16" fillId="19" borderId="9" xfId="0" applyFont="1" applyFill="1" applyBorder="1" applyAlignment="1">
      <alignment horizontal="center" vertical="center" wrapText="1"/>
    </xf>
    <xf numFmtId="0" fontId="16" fillId="19" borderId="14" xfId="0" applyFont="1" applyFill="1" applyBorder="1" applyAlignment="1">
      <alignment horizontal="center" vertical="center" wrapText="1"/>
    </xf>
    <xf numFmtId="0" fontId="16" fillId="19" borderId="5" xfId="0" applyFont="1" applyFill="1" applyBorder="1" applyAlignment="1">
      <alignment horizontal="center" vertical="center" wrapText="1"/>
    </xf>
    <xf numFmtId="0" fontId="16" fillId="19" borderId="19" xfId="0" applyFont="1" applyFill="1" applyBorder="1" applyAlignment="1">
      <alignment horizontal="center" vertical="center" wrapText="1"/>
    </xf>
    <xf numFmtId="0" fontId="16" fillId="19" borderId="20" xfId="0" applyFont="1" applyFill="1" applyBorder="1" applyAlignment="1">
      <alignment horizontal="center" vertical="center" wrapText="1"/>
    </xf>
    <xf numFmtId="0" fontId="16" fillId="19" borderId="21" xfId="0" applyFont="1" applyFill="1" applyBorder="1" applyAlignment="1">
      <alignment horizontal="center" vertical="center" wrapText="1"/>
    </xf>
    <xf numFmtId="0" fontId="30" fillId="17" borderId="38" xfId="0" applyFont="1" applyFill="1" applyBorder="1" applyAlignment="1">
      <alignment horizontal="center" vertical="center" wrapText="1"/>
    </xf>
  </cellXfs>
  <cellStyles count="10">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Hyperlink" xfId="5" builtinId="8"/>
    <cellStyle name="Hyperlink 2" xfId="6" xr:uid="{00000000-0005-0000-0000-000005000000}"/>
    <cellStyle name="Normal" xfId="0" builtinId="0"/>
    <cellStyle name="Normal 2" xfId="7" xr:uid="{00000000-0005-0000-0000-000007000000}"/>
    <cellStyle name="Normal 4" xfId="8" xr:uid="{00000000-0005-0000-0000-000008000000}"/>
    <cellStyle name="Percent" xfId="9" builtinId="5"/>
  </cellStyles>
  <dxfs count="110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rasheed@motorola.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sqref="A1:L1"/>
    </sheetView>
  </sheetViews>
  <sheetFormatPr defaultRowHeight="15" x14ac:dyDescent="0.25"/>
  <cols>
    <col min="1" max="1" width="4.28515625" style="76" customWidth="1"/>
    <col min="2" max="2" width="20.85546875" style="55" customWidth="1"/>
    <col min="3" max="3" width="24.28515625" style="55" customWidth="1"/>
    <col min="4" max="4" width="10.140625" style="55" customWidth="1"/>
    <col min="5" max="5" width="11.85546875" style="55" customWidth="1"/>
    <col min="6" max="6" width="10" style="55" customWidth="1"/>
    <col min="7" max="7" width="11" style="55" customWidth="1"/>
    <col min="8" max="8" width="10" style="55" customWidth="1"/>
    <col min="9" max="9" width="11" style="55" customWidth="1"/>
    <col min="10" max="10" width="10" style="55" customWidth="1"/>
    <col min="11" max="11" width="10.85546875" style="55" customWidth="1"/>
    <col min="12" max="19" width="9.28515625" style="75" customWidth="1"/>
    <col min="20" max="20" width="5.7109375" style="76" customWidth="1"/>
    <col min="21" max="24" width="6.42578125" style="76" customWidth="1"/>
    <col min="25" max="27" width="6.5703125" customWidth="1"/>
    <col min="28" max="33" width="5.7109375" customWidth="1"/>
    <col min="34" max="35" width="5.28515625" customWidth="1"/>
    <col min="36" max="36" width="5.7109375" customWidth="1"/>
    <col min="37" max="37" width="5.28515625" customWidth="1"/>
  </cols>
  <sheetData>
    <row r="1" spans="1:27" s="76" customFormat="1" x14ac:dyDescent="0.25">
      <c r="A1" s="127" t="s">
        <v>243</v>
      </c>
      <c r="B1" s="127"/>
      <c r="C1" s="127"/>
      <c r="D1" s="127"/>
      <c r="E1" s="127"/>
      <c r="F1" s="127"/>
      <c r="G1" s="127"/>
      <c r="H1" s="127"/>
      <c r="I1" s="127"/>
      <c r="J1" s="127"/>
      <c r="K1" s="127"/>
      <c r="L1" s="127"/>
      <c r="M1" s="75"/>
      <c r="N1" s="75"/>
      <c r="O1" s="75"/>
      <c r="P1" s="75"/>
      <c r="Q1" s="75"/>
      <c r="R1" s="75"/>
      <c r="S1" s="75"/>
    </row>
    <row r="2" spans="1:27" s="76" customFormat="1" ht="30.6" customHeight="1" x14ac:dyDescent="0.25">
      <c r="A2" s="128" t="str">
        <f>'Protocol L2'!B1</f>
        <v>Layer 2 Protocol Test Cases (TS 38.523-1)</v>
      </c>
      <c r="B2" s="128"/>
      <c r="C2" s="128"/>
      <c r="D2" s="128"/>
      <c r="E2" s="128"/>
      <c r="F2" s="128"/>
      <c r="G2" s="128"/>
      <c r="H2" s="128"/>
      <c r="I2" s="128"/>
      <c r="J2" s="128"/>
      <c r="K2" s="128"/>
      <c r="L2" s="128"/>
      <c r="M2" s="75"/>
      <c r="N2" s="75"/>
      <c r="O2" s="75"/>
      <c r="P2" s="75"/>
      <c r="Q2" s="75"/>
      <c r="R2" s="75"/>
      <c r="S2" s="75"/>
      <c r="Y2" s="77"/>
      <c r="Z2" s="77"/>
      <c r="AA2" s="77"/>
    </row>
    <row r="3" spans="1:27" s="76" customFormat="1" ht="19.149999999999999" customHeight="1" x14ac:dyDescent="0.25">
      <c r="B3" s="75"/>
      <c r="C3" s="75"/>
      <c r="D3" s="129" t="s">
        <v>244</v>
      </c>
      <c r="E3" s="129"/>
      <c r="F3" s="129"/>
      <c r="G3" s="129"/>
      <c r="H3" s="75"/>
      <c r="I3" s="75"/>
      <c r="J3" s="75"/>
      <c r="K3" s="75"/>
      <c r="L3" s="75"/>
      <c r="M3" s="75"/>
      <c r="N3" s="75"/>
      <c r="O3" s="75"/>
      <c r="P3" s="75"/>
      <c r="Q3" s="75"/>
      <c r="R3" s="75"/>
      <c r="S3" s="75"/>
    </row>
    <row r="4" spans="1:27" s="76" customFormat="1" x14ac:dyDescent="0.25">
      <c r="B4" s="75"/>
      <c r="C4" s="75"/>
      <c r="D4" s="33" t="s">
        <v>109</v>
      </c>
      <c r="E4" s="33" t="s">
        <v>245</v>
      </c>
      <c r="F4" s="33" t="s">
        <v>246</v>
      </c>
      <c r="G4" s="33" t="s">
        <v>247</v>
      </c>
      <c r="H4" s="75"/>
      <c r="I4" s="75"/>
      <c r="J4" s="75"/>
      <c r="K4" s="75"/>
      <c r="L4" s="75"/>
      <c r="M4" s="75"/>
      <c r="N4" s="75"/>
      <c r="O4" s="75"/>
      <c r="P4" s="75"/>
      <c r="Q4" s="75"/>
      <c r="R4" s="75"/>
      <c r="S4" s="75"/>
    </row>
    <row r="5" spans="1:27" s="76" customFormat="1" ht="13.5" customHeight="1" x14ac:dyDescent="0.25">
      <c r="B5" s="124" t="s">
        <v>0</v>
      </c>
      <c r="C5" s="78" t="s">
        <v>248</v>
      </c>
      <c r="D5" s="79">
        <v>1</v>
      </c>
      <c r="E5" s="80">
        <v>1</v>
      </c>
      <c r="F5" s="80">
        <v>1</v>
      </c>
      <c r="G5" s="80">
        <v>1</v>
      </c>
      <c r="H5" s="75"/>
      <c r="I5" s="75"/>
      <c r="J5" s="75"/>
      <c r="K5" s="75"/>
      <c r="L5" s="75"/>
      <c r="M5" s="75"/>
      <c r="N5" s="75"/>
      <c r="O5" s="75"/>
      <c r="P5" s="75"/>
      <c r="Q5" s="75"/>
      <c r="R5" s="75"/>
      <c r="S5" s="75"/>
    </row>
    <row r="6" spans="1:27" s="76" customFormat="1" ht="13.5" customHeight="1" x14ac:dyDescent="0.25">
      <c r="B6" s="125"/>
      <c r="C6" s="78" t="s">
        <v>249</v>
      </c>
      <c r="D6" s="79">
        <v>1</v>
      </c>
      <c r="E6" s="80">
        <v>1</v>
      </c>
      <c r="F6" s="80">
        <v>1</v>
      </c>
      <c r="G6" s="80">
        <v>1</v>
      </c>
      <c r="H6" s="75"/>
      <c r="I6" s="75"/>
      <c r="J6" s="75"/>
      <c r="K6" s="75"/>
      <c r="L6" s="75"/>
      <c r="M6" s="75"/>
      <c r="N6" s="75"/>
      <c r="O6" s="75"/>
      <c r="P6" s="75"/>
      <c r="Q6" s="75"/>
      <c r="R6" s="75"/>
      <c r="S6" s="75"/>
    </row>
    <row r="7" spans="1:27" s="76" customFormat="1" ht="13.5" customHeight="1" x14ac:dyDescent="0.25">
      <c r="B7" s="125"/>
      <c r="C7" s="78" t="s">
        <v>106</v>
      </c>
      <c r="D7" s="79" t="s">
        <v>258</v>
      </c>
      <c r="E7" s="80"/>
      <c r="F7" s="80"/>
      <c r="G7" s="80"/>
      <c r="H7" s="75"/>
      <c r="I7" s="75"/>
      <c r="J7" s="75"/>
      <c r="K7" s="75"/>
      <c r="L7" s="75"/>
      <c r="M7" s="75"/>
      <c r="N7" s="75"/>
      <c r="O7" s="75"/>
      <c r="P7" s="75"/>
      <c r="Q7" s="75"/>
      <c r="R7" s="75"/>
      <c r="S7" s="75"/>
    </row>
    <row r="8" spans="1:27" s="76" customFormat="1" ht="13.5" customHeight="1" x14ac:dyDescent="0.25">
      <c r="B8" s="125"/>
      <c r="C8" s="78" t="s">
        <v>250</v>
      </c>
      <c r="D8" s="79">
        <v>1</v>
      </c>
      <c r="E8" s="80">
        <v>1</v>
      </c>
      <c r="F8" s="80">
        <v>1</v>
      </c>
      <c r="G8" s="80" t="s">
        <v>258</v>
      </c>
      <c r="H8" s="75"/>
      <c r="I8" s="75"/>
      <c r="J8" s="75"/>
      <c r="K8" s="75"/>
      <c r="L8" s="75"/>
      <c r="M8" s="75"/>
      <c r="N8" s="75"/>
      <c r="O8" s="75"/>
      <c r="P8" s="75"/>
      <c r="Q8" s="75"/>
      <c r="R8" s="75"/>
      <c r="S8" s="75"/>
    </row>
    <row r="9" spans="1:27" s="76" customFormat="1" ht="13.5" customHeight="1" x14ac:dyDescent="0.25">
      <c r="B9" s="126"/>
      <c r="C9" s="78" t="s">
        <v>251</v>
      </c>
      <c r="D9" s="79">
        <v>0.44776119402985065</v>
      </c>
      <c r="E9" s="80"/>
      <c r="F9" s="80"/>
      <c r="G9" s="80"/>
      <c r="H9" s="75"/>
      <c r="I9" s="75"/>
      <c r="J9" s="75"/>
      <c r="K9" s="75"/>
      <c r="L9" s="75"/>
      <c r="M9" s="75"/>
      <c r="N9" s="75"/>
      <c r="O9" s="75"/>
      <c r="P9" s="75"/>
      <c r="Q9" s="75"/>
      <c r="R9" s="75"/>
      <c r="S9" s="75"/>
    </row>
    <row r="10" spans="1:27" s="76" customFormat="1" x14ac:dyDescent="0.25">
      <c r="C10" s="75"/>
      <c r="D10" s="75"/>
      <c r="E10" s="75"/>
      <c r="F10" s="75"/>
      <c r="G10" s="75"/>
      <c r="H10" s="75"/>
      <c r="I10" s="75"/>
      <c r="J10" s="75"/>
      <c r="K10" s="75"/>
      <c r="L10" s="75"/>
      <c r="M10" s="75"/>
      <c r="N10" s="75"/>
      <c r="O10" s="75"/>
      <c r="P10" s="75"/>
      <c r="Q10" s="75"/>
      <c r="R10" s="75"/>
      <c r="S10" s="75"/>
    </row>
    <row r="11" spans="1:27" s="76" customFormat="1" x14ac:dyDescent="0.25">
      <c r="B11" s="75"/>
      <c r="C11" s="75"/>
      <c r="D11" s="75"/>
      <c r="E11" s="75"/>
      <c r="F11" s="75"/>
      <c r="G11" s="75"/>
      <c r="H11" s="75"/>
      <c r="I11" s="75"/>
      <c r="J11" s="75"/>
      <c r="K11" s="75"/>
      <c r="L11" s="75"/>
      <c r="M11" s="75"/>
      <c r="N11" s="75"/>
      <c r="O11" s="75"/>
      <c r="P11" s="75"/>
      <c r="Q11" s="75"/>
      <c r="R11" s="75"/>
      <c r="S11" s="75"/>
    </row>
    <row r="12" spans="1:27" s="76" customFormat="1" ht="18" customHeight="1" x14ac:dyDescent="0.25">
      <c r="B12" s="75"/>
      <c r="C12" s="75"/>
      <c r="D12" s="130" t="s">
        <v>252</v>
      </c>
      <c r="E12" s="131"/>
      <c r="F12" s="131"/>
      <c r="G12" s="131"/>
      <c r="H12" s="131"/>
      <c r="I12" s="131"/>
      <c r="J12" s="131"/>
      <c r="K12" s="132"/>
      <c r="L12" s="75"/>
      <c r="M12" s="75"/>
      <c r="N12" s="75"/>
      <c r="O12" s="75"/>
      <c r="P12" s="75"/>
      <c r="Q12" s="75"/>
      <c r="R12" s="75"/>
      <c r="S12" s="75"/>
    </row>
    <row r="13" spans="1:27" s="76" customFormat="1" ht="44.45" customHeight="1" x14ac:dyDescent="0.25">
      <c r="B13" s="75"/>
      <c r="C13" s="75"/>
      <c r="D13" s="133" t="s">
        <v>253</v>
      </c>
      <c r="E13" s="133"/>
      <c r="F13" s="133" t="s">
        <v>254</v>
      </c>
      <c r="G13" s="133"/>
      <c r="H13" s="133" t="s">
        <v>255</v>
      </c>
      <c r="I13" s="133"/>
      <c r="J13" s="133" t="s">
        <v>256</v>
      </c>
      <c r="K13" s="133"/>
      <c r="L13" s="75"/>
      <c r="M13" s="75"/>
      <c r="N13" s="75"/>
      <c r="O13" s="75"/>
      <c r="P13" s="75"/>
      <c r="Q13" s="75"/>
      <c r="R13" s="75"/>
      <c r="S13" s="75"/>
    </row>
    <row r="14" spans="1:27" s="76" customFormat="1" ht="48.75" x14ac:dyDescent="0.25">
      <c r="B14" s="75"/>
      <c r="C14" s="75"/>
      <c r="D14" s="81" t="s">
        <v>109</v>
      </c>
      <c r="E14" s="104" t="s">
        <v>474</v>
      </c>
      <c r="F14" s="81" t="s">
        <v>109</v>
      </c>
      <c r="G14" s="81" t="s">
        <v>257</v>
      </c>
      <c r="H14" s="81" t="s">
        <v>109</v>
      </c>
      <c r="I14" s="81" t="s">
        <v>257</v>
      </c>
      <c r="J14" s="81" t="s">
        <v>109</v>
      </c>
      <c r="K14" s="81" t="s">
        <v>257</v>
      </c>
      <c r="L14" s="75"/>
      <c r="M14" s="75"/>
      <c r="N14" s="75"/>
      <c r="O14" s="75"/>
      <c r="P14" s="75"/>
      <c r="Q14" s="75"/>
      <c r="R14" s="75"/>
      <c r="S14" s="75"/>
    </row>
    <row r="15" spans="1:27" s="76" customFormat="1" ht="18" customHeight="1" x14ac:dyDescent="0.25">
      <c r="B15" s="124" t="s">
        <v>0</v>
      </c>
      <c r="C15" s="33" t="s">
        <v>248</v>
      </c>
      <c r="D15" s="82">
        <v>81</v>
      </c>
      <c r="E15" s="83">
        <v>81</v>
      </c>
      <c r="F15" s="82">
        <v>77</v>
      </c>
      <c r="G15" s="83">
        <v>77</v>
      </c>
      <c r="H15" s="82">
        <v>77</v>
      </c>
      <c r="I15" s="83">
        <v>77</v>
      </c>
      <c r="J15" s="82">
        <v>6</v>
      </c>
      <c r="K15" s="83">
        <v>6</v>
      </c>
      <c r="L15" s="75"/>
      <c r="M15" s="75"/>
      <c r="N15" s="75"/>
      <c r="O15" s="75"/>
      <c r="P15" s="75"/>
      <c r="Q15" s="75"/>
      <c r="R15" s="75"/>
      <c r="S15" s="75"/>
    </row>
    <row r="16" spans="1:27" s="76" customFormat="1" x14ac:dyDescent="0.25">
      <c r="B16" s="125"/>
      <c r="C16" s="33" t="s">
        <v>249</v>
      </c>
      <c r="D16" s="82">
        <v>71</v>
      </c>
      <c r="E16" s="83">
        <v>71</v>
      </c>
      <c r="F16" s="82">
        <v>71</v>
      </c>
      <c r="G16" s="83">
        <v>71</v>
      </c>
      <c r="H16" s="82">
        <v>71</v>
      </c>
      <c r="I16" s="83">
        <v>71</v>
      </c>
      <c r="J16" s="82">
        <v>2</v>
      </c>
      <c r="K16" s="83">
        <v>2</v>
      </c>
      <c r="L16" s="75"/>
      <c r="M16" s="75"/>
      <c r="N16" s="75"/>
      <c r="O16" s="75"/>
      <c r="P16" s="75"/>
      <c r="Q16" s="75"/>
      <c r="R16" s="75"/>
      <c r="S16" s="75"/>
    </row>
    <row r="17" spans="2:19" s="76" customFormat="1" x14ac:dyDescent="0.25">
      <c r="B17" s="125"/>
      <c r="C17" s="33" t="s">
        <v>106</v>
      </c>
      <c r="D17" s="80" t="s">
        <v>258</v>
      </c>
      <c r="E17" s="80"/>
      <c r="F17" s="80"/>
      <c r="G17" s="80"/>
      <c r="H17" s="80"/>
      <c r="I17" s="80"/>
      <c r="J17" s="80"/>
      <c r="K17" s="80"/>
      <c r="L17" s="75"/>
      <c r="M17" s="75"/>
      <c r="N17" s="75"/>
      <c r="O17" s="75"/>
      <c r="P17" s="75"/>
      <c r="Q17" s="75"/>
      <c r="R17" s="75"/>
      <c r="S17" s="75"/>
    </row>
    <row r="18" spans="2:19" s="76" customFormat="1" x14ac:dyDescent="0.25">
      <c r="B18" s="125"/>
      <c r="C18" s="33" t="s">
        <v>250</v>
      </c>
      <c r="D18" s="82">
        <v>2</v>
      </c>
      <c r="E18" s="83">
        <v>2</v>
      </c>
      <c r="F18" s="82">
        <v>2</v>
      </c>
      <c r="G18" s="83">
        <v>2</v>
      </c>
      <c r="H18" s="82">
        <v>2</v>
      </c>
      <c r="I18" s="83">
        <v>2</v>
      </c>
      <c r="J18" s="82">
        <v>0</v>
      </c>
      <c r="K18" s="83">
        <v>0</v>
      </c>
      <c r="L18" s="75"/>
      <c r="M18" s="75"/>
      <c r="N18" s="75"/>
      <c r="O18" s="75"/>
      <c r="P18" s="75"/>
      <c r="Q18" s="75"/>
      <c r="R18" s="75"/>
      <c r="S18" s="75"/>
    </row>
    <row r="19" spans="2:19" s="76" customFormat="1" x14ac:dyDescent="0.25">
      <c r="B19" s="126"/>
      <c r="C19" s="33" t="s">
        <v>251</v>
      </c>
      <c r="D19" s="43">
        <v>67</v>
      </c>
      <c r="E19" s="84">
        <v>0</v>
      </c>
      <c r="F19" s="80"/>
      <c r="G19" s="80"/>
      <c r="H19" s="80"/>
      <c r="I19" s="80"/>
      <c r="J19" s="80"/>
      <c r="K19" s="80"/>
      <c r="L19" s="75"/>
      <c r="M19" s="75"/>
      <c r="N19" s="75"/>
      <c r="O19" s="75"/>
      <c r="P19" s="75"/>
      <c r="Q19" s="75"/>
      <c r="R19" s="75"/>
      <c r="S19" s="75"/>
    </row>
    <row r="20" spans="2:19" s="76" customFormat="1" x14ac:dyDescent="0.25">
      <c r="B20" s="75"/>
      <c r="C20" s="75"/>
      <c r="D20" s="75"/>
      <c r="E20" s="75"/>
      <c r="F20" s="75"/>
      <c r="G20" s="75"/>
      <c r="H20" s="75"/>
      <c r="I20" s="75"/>
      <c r="J20" s="75"/>
      <c r="K20" s="75"/>
      <c r="L20" s="75"/>
      <c r="M20" s="75"/>
      <c r="N20" s="75"/>
      <c r="O20" s="75"/>
      <c r="P20" s="75"/>
      <c r="Q20" s="75"/>
      <c r="R20" s="75"/>
      <c r="S20" s="75"/>
    </row>
    <row r="21" spans="2:19" s="76" customFormat="1" x14ac:dyDescent="0.25">
      <c r="B21" s="75"/>
      <c r="C21" s="75"/>
      <c r="D21" s="75"/>
      <c r="E21" s="75"/>
      <c r="F21" s="75"/>
      <c r="G21" s="75"/>
      <c r="H21" s="75"/>
      <c r="I21" s="75"/>
      <c r="J21" s="75"/>
      <c r="K21" s="75"/>
      <c r="L21" s="75"/>
      <c r="M21" s="75"/>
      <c r="N21" s="75"/>
      <c r="O21" s="75"/>
      <c r="P21" s="75"/>
      <c r="Q21" s="75"/>
      <c r="R21" s="75"/>
      <c r="S21" s="75"/>
    </row>
    <row r="22" spans="2:19" s="76" customFormat="1" x14ac:dyDescent="0.25">
      <c r="B22" s="75"/>
      <c r="C22" s="75"/>
      <c r="D22" s="75"/>
      <c r="E22" s="75"/>
      <c r="F22" s="75"/>
      <c r="G22" s="75"/>
      <c r="H22" s="75"/>
      <c r="I22" s="75"/>
      <c r="J22" s="75"/>
      <c r="K22" s="75"/>
      <c r="L22" s="75"/>
      <c r="M22" s="75"/>
      <c r="N22" s="75"/>
      <c r="O22" s="75"/>
      <c r="P22" s="75"/>
      <c r="Q22" s="75"/>
      <c r="R22" s="75"/>
      <c r="S22" s="75"/>
    </row>
    <row r="23" spans="2:19" s="76" customFormat="1" x14ac:dyDescent="0.25">
      <c r="B23" s="75"/>
      <c r="C23" s="75"/>
      <c r="D23" s="75"/>
      <c r="E23" s="75"/>
      <c r="F23" s="75"/>
      <c r="G23" s="75"/>
      <c r="H23" s="75"/>
      <c r="I23" s="75"/>
      <c r="J23" s="75"/>
      <c r="K23" s="75"/>
      <c r="L23" s="75"/>
      <c r="M23" s="75"/>
      <c r="N23" s="75"/>
      <c r="O23" s="75"/>
      <c r="P23" s="75"/>
      <c r="Q23" s="75"/>
      <c r="R23" s="75"/>
      <c r="S23" s="75"/>
    </row>
    <row r="24" spans="2:19" s="76" customFormat="1" x14ac:dyDescent="0.25">
      <c r="B24" s="75"/>
      <c r="C24" s="75"/>
      <c r="D24" s="75"/>
      <c r="E24" s="75"/>
      <c r="F24" s="75"/>
      <c r="G24" s="75"/>
      <c r="H24" s="75"/>
      <c r="I24" s="75"/>
      <c r="J24" s="75"/>
      <c r="K24" s="75"/>
      <c r="L24" s="75"/>
      <c r="M24" s="75"/>
      <c r="N24" s="75"/>
      <c r="O24" s="75"/>
      <c r="P24" s="75"/>
      <c r="Q24" s="75"/>
      <c r="R24" s="75"/>
      <c r="S24" s="75"/>
    </row>
    <row r="25" spans="2:19" x14ac:dyDescent="0.25">
      <c r="B25" s="75"/>
      <c r="C25" s="75"/>
      <c r="D25" s="75"/>
      <c r="E25" s="75"/>
      <c r="F25" s="75"/>
      <c r="G25" s="75"/>
      <c r="H25" s="75"/>
      <c r="I25" s="75"/>
      <c r="J25" s="75"/>
      <c r="K25" s="75"/>
    </row>
    <row r="26" spans="2:19" x14ac:dyDescent="0.25">
      <c r="B26" s="75"/>
      <c r="C26" s="75"/>
      <c r="D26" s="75"/>
      <c r="E26" s="75"/>
      <c r="F26" s="75"/>
      <c r="G26" s="75"/>
      <c r="H26" s="75"/>
      <c r="I26" s="75"/>
      <c r="J26" s="75"/>
      <c r="K26" s="75"/>
    </row>
    <row r="27" spans="2:19" x14ac:dyDescent="0.25">
      <c r="B27" s="75"/>
      <c r="C27" s="75"/>
      <c r="D27" s="75"/>
      <c r="E27" s="75"/>
      <c r="F27" s="75"/>
      <c r="G27" s="75"/>
      <c r="H27" s="75"/>
      <c r="I27" s="75"/>
      <c r="J27" s="75"/>
      <c r="K27" s="75"/>
    </row>
    <row r="28" spans="2:19" x14ac:dyDescent="0.25">
      <c r="B28" s="75"/>
      <c r="C28" s="75"/>
      <c r="D28" s="75"/>
      <c r="E28" s="75"/>
      <c r="F28" s="75"/>
      <c r="G28" s="75"/>
      <c r="H28" s="75"/>
      <c r="I28" s="75"/>
      <c r="J28" s="75"/>
      <c r="K28" s="75"/>
    </row>
    <row r="29" spans="2:19" x14ac:dyDescent="0.25">
      <c r="B29" s="75"/>
      <c r="C29" s="75"/>
      <c r="D29" s="75"/>
      <c r="E29" s="75"/>
      <c r="F29" s="75"/>
      <c r="G29" s="75"/>
      <c r="H29" s="75"/>
      <c r="I29" s="75"/>
      <c r="J29" s="75"/>
      <c r="K29" s="75"/>
    </row>
    <row r="30" spans="2:19" x14ac:dyDescent="0.25">
      <c r="B30" s="75"/>
      <c r="C30" s="75"/>
      <c r="D30" s="75"/>
      <c r="E30" s="75"/>
      <c r="F30" s="75"/>
      <c r="G30" s="75"/>
      <c r="H30" s="75"/>
      <c r="I30" s="75"/>
      <c r="J30" s="75"/>
      <c r="K30" s="75"/>
    </row>
    <row r="31" spans="2:19" x14ac:dyDescent="0.25">
      <c r="B31" s="75"/>
      <c r="C31" s="75"/>
      <c r="D31" s="75"/>
      <c r="E31" s="75"/>
      <c r="F31" s="75"/>
      <c r="G31" s="75"/>
      <c r="H31" s="75"/>
      <c r="I31" s="75"/>
      <c r="J31" s="75"/>
      <c r="K31" s="75"/>
    </row>
    <row r="32" spans="2:19" x14ac:dyDescent="0.25">
      <c r="B32" s="75"/>
      <c r="C32" s="75"/>
      <c r="D32" s="75"/>
      <c r="E32" s="75"/>
      <c r="F32" s="75"/>
      <c r="G32" s="75"/>
      <c r="H32" s="75"/>
      <c r="I32" s="75"/>
      <c r="J32" s="75"/>
      <c r="K32" s="75"/>
    </row>
    <row r="33" spans="2:11" x14ac:dyDescent="0.25">
      <c r="B33" s="75"/>
      <c r="C33" s="75"/>
      <c r="D33" s="75"/>
      <c r="E33" s="75"/>
      <c r="F33" s="75"/>
      <c r="G33" s="75"/>
      <c r="H33" s="75"/>
      <c r="I33" s="75"/>
      <c r="J33" s="75"/>
      <c r="K33" s="75"/>
    </row>
    <row r="34" spans="2:11" x14ac:dyDescent="0.25">
      <c r="B34" s="75"/>
      <c r="C34" s="75"/>
      <c r="D34" s="75"/>
      <c r="E34" s="75"/>
      <c r="F34" s="75"/>
      <c r="G34" s="75"/>
      <c r="H34" s="75"/>
      <c r="I34" s="75"/>
      <c r="J34" s="75"/>
      <c r="K34" s="75"/>
    </row>
    <row r="35" spans="2:11" x14ac:dyDescent="0.25">
      <c r="B35" s="75"/>
      <c r="C35" s="75"/>
      <c r="D35" s="75"/>
      <c r="E35" s="75"/>
      <c r="F35" s="75"/>
      <c r="G35" s="75"/>
      <c r="H35" s="75"/>
      <c r="I35" s="75"/>
      <c r="J35" s="75"/>
      <c r="K35" s="75"/>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1100" priority="129" stopIfTrue="1">
      <formula>D5=""</formula>
    </cfRule>
    <cfRule type="expression" dxfId="1099" priority="130" stopIfTrue="1">
      <formula>D5&lt;=0</formula>
    </cfRule>
    <cfRule type="expression" dxfId="1098" priority="131" stopIfTrue="1">
      <formula>D5&lt;1</formula>
    </cfRule>
    <cfRule type="expression" dxfId="1097" priority="132">
      <formula>D5&gt;=1</formula>
    </cfRule>
  </conditionalFormatting>
  <conditionalFormatting sqref="D5">
    <cfRule type="expression" dxfId="1096" priority="133" stopIfTrue="1">
      <formula>D5=""</formula>
    </cfRule>
    <cfRule type="expression" dxfId="1095" priority="134" stopIfTrue="1">
      <formula>D5&lt;=0</formula>
    </cfRule>
    <cfRule type="expression" dxfId="1094" priority="135" stopIfTrue="1">
      <formula>D5&lt;1</formula>
    </cfRule>
    <cfRule type="expression" dxfId="1093" priority="136">
      <formula>D5&gt;=1</formula>
    </cfRule>
  </conditionalFormatting>
  <conditionalFormatting sqref="E5">
    <cfRule type="expression" dxfId="1092" priority="121" stopIfTrue="1">
      <formula>E5=""</formula>
    </cfRule>
    <cfRule type="expression" dxfId="1091" priority="122" stopIfTrue="1">
      <formula>E5&lt;=0</formula>
    </cfRule>
    <cfRule type="expression" dxfId="1090" priority="123" stopIfTrue="1">
      <formula>E5&lt;1</formula>
    </cfRule>
    <cfRule type="expression" dxfId="1089" priority="124">
      <formula>E5&gt;=1</formula>
    </cfRule>
  </conditionalFormatting>
  <conditionalFormatting sqref="E5">
    <cfRule type="expression" dxfId="1088" priority="125" stopIfTrue="1">
      <formula>E5=""</formula>
    </cfRule>
    <cfRule type="expression" dxfId="1087" priority="126" stopIfTrue="1">
      <formula>E5&lt;=0</formula>
    </cfRule>
    <cfRule type="expression" dxfId="1086" priority="127" stopIfTrue="1">
      <formula>E5&lt;1</formula>
    </cfRule>
    <cfRule type="expression" dxfId="1085" priority="128">
      <formula>E5&gt;=1</formula>
    </cfRule>
  </conditionalFormatting>
  <conditionalFormatting sqref="D6">
    <cfRule type="expression" dxfId="1084" priority="113" stopIfTrue="1">
      <formula>D6=""</formula>
    </cfRule>
    <cfRule type="expression" dxfId="1083" priority="114" stopIfTrue="1">
      <formula>D6&lt;=0</formula>
    </cfRule>
    <cfRule type="expression" dxfId="1082" priority="115" stopIfTrue="1">
      <formula>D6&lt;1</formula>
    </cfRule>
    <cfRule type="expression" dxfId="1081" priority="116">
      <formula>D6&gt;=1</formula>
    </cfRule>
  </conditionalFormatting>
  <conditionalFormatting sqref="D6">
    <cfRule type="expression" dxfId="1080" priority="117" stopIfTrue="1">
      <formula>D6=""</formula>
    </cfRule>
    <cfRule type="expression" dxfId="1079" priority="118" stopIfTrue="1">
      <formula>D6&lt;=0</formula>
    </cfRule>
    <cfRule type="expression" dxfId="1078" priority="119" stopIfTrue="1">
      <formula>D6&lt;1</formula>
    </cfRule>
    <cfRule type="expression" dxfId="1077" priority="120">
      <formula>D6&gt;=1</formula>
    </cfRule>
  </conditionalFormatting>
  <conditionalFormatting sqref="D8:D9">
    <cfRule type="expression" dxfId="1076" priority="105" stopIfTrue="1">
      <formula>D8=""</formula>
    </cfRule>
    <cfRule type="expression" dxfId="1075" priority="106" stopIfTrue="1">
      <formula>D8&lt;=0</formula>
    </cfRule>
    <cfRule type="expression" dxfId="1074" priority="107" stopIfTrue="1">
      <formula>D8&lt;1</formula>
    </cfRule>
    <cfRule type="expression" dxfId="1073" priority="108">
      <formula>D8&gt;=1</formula>
    </cfRule>
  </conditionalFormatting>
  <conditionalFormatting sqref="D8:D9">
    <cfRule type="expression" dxfId="1072" priority="109" stopIfTrue="1">
      <formula>D8=""</formula>
    </cfRule>
    <cfRule type="expression" dxfId="1071" priority="110" stopIfTrue="1">
      <formula>D8&lt;=0</formula>
    </cfRule>
    <cfRule type="expression" dxfId="1070" priority="111" stopIfTrue="1">
      <formula>D8&lt;1</formula>
    </cfRule>
    <cfRule type="expression" dxfId="1069" priority="112">
      <formula>D8&gt;=1</formula>
    </cfRule>
  </conditionalFormatting>
  <conditionalFormatting sqref="D7">
    <cfRule type="expression" dxfId="1068" priority="89" stopIfTrue="1">
      <formula>D7=""</formula>
    </cfRule>
    <cfRule type="expression" dxfId="1067" priority="90" stopIfTrue="1">
      <formula>D7&lt;=0</formula>
    </cfRule>
    <cfRule type="expression" dxfId="1066" priority="91" stopIfTrue="1">
      <formula>D7&lt;1</formula>
    </cfRule>
    <cfRule type="expression" dxfId="1065" priority="92">
      <formula>D7&gt;=1</formula>
    </cfRule>
  </conditionalFormatting>
  <conditionalFormatting sqref="D7">
    <cfRule type="expression" dxfId="1064" priority="93" stopIfTrue="1">
      <formula>D7=""</formula>
    </cfRule>
    <cfRule type="expression" dxfId="1063" priority="94" stopIfTrue="1">
      <formula>D7&lt;=0</formula>
    </cfRule>
    <cfRule type="expression" dxfId="1062" priority="95" stopIfTrue="1">
      <formula>D7&lt;1</formula>
    </cfRule>
    <cfRule type="expression" dxfId="1061" priority="96">
      <formula>D7&gt;=1</formula>
    </cfRule>
  </conditionalFormatting>
  <conditionalFormatting sqref="F5">
    <cfRule type="expression" dxfId="1060" priority="81" stopIfTrue="1">
      <formula>F5=""</formula>
    </cfRule>
    <cfRule type="expression" dxfId="1059" priority="82" stopIfTrue="1">
      <formula>F5&lt;=0</formula>
    </cfRule>
    <cfRule type="expression" dxfId="1058" priority="83" stopIfTrue="1">
      <formula>F5&lt;1</formula>
    </cfRule>
    <cfRule type="expression" dxfId="1057" priority="84">
      <formula>F5&gt;=1</formula>
    </cfRule>
  </conditionalFormatting>
  <conditionalFormatting sqref="F5">
    <cfRule type="expression" dxfId="1056" priority="85" stopIfTrue="1">
      <formula>F5=""</formula>
    </cfRule>
    <cfRule type="expression" dxfId="1055" priority="86" stopIfTrue="1">
      <formula>F5&lt;=0</formula>
    </cfRule>
    <cfRule type="expression" dxfId="1054" priority="87" stopIfTrue="1">
      <formula>F5&lt;1</formula>
    </cfRule>
    <cfRule type="expression" dxfId="1053" priority="88">
      <formula>F5&gt;=1</formula>
    </cfRule>
  </conditionalFormatting>
  <conditionalFormatting sqref="E6">
    <cfRule type="expression" dxfId="1052" priority="73" stopIfTrue="1">
      <formula>E6=""</formula>
    </cfRule>
    <cfRule type="expression" dxfId="1051" priority="74" stopIfTrue="1">
      <formula>E6&lt;=0</formula>
    </cfRule>
    <cfRule type="expression" dxfId="1050" priority="75" stopIfTrue="1">
      <formula>E6&lt;1</formula>
    </cfRule>
    <cfRule type="expression" dxfId="1049" priority="76">
      <formula>E6&gt;=1</formula>
    </cfRule>
  </conditionalFormatting>
  <conditionalFormatting sqref="E6">
    <cfRule type="expression" dxfId="1048" priority="77" stopIfTrue="1">
      <formula>E6=""</formula>
    </cfRule>
    <cfRule type="expression" dxfId="1047" priority="78" stopIfTrue="1">
      <formula>E6&lt;=0</formula>
    </cfRule>
    <cfRule type="expression" dxfId="1046" priority="79" stopIfTrue="1">
      <formula>E6&lt;1</formula>
    </cfRule>
    <cfRule type="expression" dxfId="1045" priority="80">
      <formula>E6&gt;=1</formula>
    </cfRule>
  </conditionalFormatting>
  <conditionalFormatting sqref="G7 G9">
    <cfRule type="expression" dxfId="1044" priority="65" stopIfTrue="1">
      <formula>G7=""</formula>
    </cfRule>
    <cfRule type="expression" dxfId="1043" priority="66" stopIfTrue="1">
      <formula>G7&lt;=0</formula>
    </cfRule>
    <cfRule type="expression" dxfId="1042" priority="67" stopIfTrue="1">
      <formula>G7&lt;1</formula>
    </cfRule>
    <cfRule type="expression" dxfId="1041" priority="68">
      <formula>G7&gt;=1</formula>
    </cfRule>
  </conditionalFormatting>
  <conditionalFormatting sqref="G7 G9">
    <cfRule type="expression" dxfId="1040" priority="69" stopIfTrue="1">
      <formula>G7=""</formula>
    </cfRule>
    <cfRule type="expression" dxfId="1039" priority="70" stopIfTrue="1">
      <formula>G7&lt;=0</formula>
    </cfRule>
    <cfRule type="expression" dxfId="1038" priority="71" stopIfTrue="1">
      <formula>G7&lt;1</formula>
    </cfRule>
    <cfRule type="expression" dxfId="1037" priority="72">
      <formula>G7&gt;=1</formula>
    </cfRule>
  </conditionalFormatting>
  <conditionalFormatting sqref="F6">
    <cfRule type="expression" dxfId="1036" priority="57" stopIfTrue="1">
      <formula>F6=""</formula>
    </cfRule>
    <cfRule type="expression" dxfId="1035" priority="58" stopIfTrue="1">
      <formula>F6&lt;=0</formula>
    </cfRule>
    <cfRule type="expression" dxfId="1034" priority="59" stopIfTrue="1">
      <formula>F6&lt;1</formula>
    </cfRule>
    <cfRule type="expression" dxfId="1033" priority="60">
      <formula>F6&gt;=1</formula>
    </cfRule>
  </conditionalFormatting>
  <conditionalFormatting sqref="F6">
    <cfRule type="expression" dxfId="1032" priority="61" stopIfTrue="1">
      <formula>F6=""</formula>
    </cfRule>
    <cfRule type="expression" dxfId="1031" priority="62" stopIfTrue="1">
      <formula>F6&lt;=0</formula>
    </cfRule>
    <cfRule type="expression" dxfId="1030" priority="63" stopIfTrue="1">
      <formula>F6&lt;1</formula>
    </cfRule>
    <cfRule type="expression" dxfId="1029" priority="64">
      <formula>F6&gt;=1</formula>
    </cfRule>
  </conditionalFormatting>
  <conditionalFormatting sqref="E7:F7 E9:F9 E8">
    <cfRule type="expression" dxfId="1028" priority="49" stopIfTrue="1">
      <formula>E7=""</formula>
    </cfRule>
    <cfRule type="expression" dxfId="1027" priority="50" stopIfTrue="1">
      <formula>E7&lt;=0</formula>
    </cfRule>
    <cfRule type="expression" dxfId="1026" priority="51" stopIfTrue="1">
      <formula>E7&lt;1</formula>
    </cfRule>
    <cfRule type="expression" dxfId="1025" priority="52">
      <formula>E7&gt;=1</formula>
    </cfRule>
  </conditionalFormatting>
  <conditionalFormatting sqref="E7:F7 E9:F9 E8">
    <cfRule type="expression" dxfId="1024" priority="53" stopIfTrue="1">
      <formula>E7=""</formula>
    </cfRule>
    <cfRule type="expression" dxfId="1023" priority="54" stopIfTrue="1">
      <formula>E7&lt;=0</formula>
    </cfRule>
    <cfRule type="expression" dxfId="1022" priority="55" stopIfTrue="1">
      <formula>E7&lt;1</formula>
    </cfRule>
    <cfRule type="expression" dxfId="1021" priority="56">
      <formula>E7&gt;=1</formula>
    </cfRule>
  </conditionalFormatting>
  <conditionalFormatting sqref="D17:K17">
    <cfRule type="expression" dxfId="1020" priority="41" stopIfTrue="1">
      <formula>D17=""</formula>
    </cfRule>
    <cfRule type="expression" dxfId="1019" priority="42" stopIfTrue="1">
      <formula>D17&lt;=0</formula>
    </cfRule>
    <cfRule type="expression" dxfId="1018" priority="43" stopIfTrue="1">
      <formula>D17&lt;1</formula>
    </cfRule>
    <cfRule type="expression" dxfId="1017" priority="44">
      <formula>D17&gt;=1</formula>
    </cfRule>
  </conditionalFormatting>
  <conditionalFormatting sqref="D17:K17">
    <cfRule type="expression" dxfId="1016" priority="45" stopIfTrue="1">
      <formula>D17=""</formula>
    </cfRule>
    <cfRule type="expression" dxfId="1015" priority="46" stopIfTrue="1">
      <formula>D17&lt;=0</formula>
    </cfRule>
    <cfRule type="expression" dxfId="1014" priority="47" stopIfTrue="1">
      <formula>D17&lt;1</formula>
    </cfRule>
    <cfRule type="expression" dxfId="1013" priority="48">
      <formula>D17&gt;=1</formula>
    </cfRule>
  </conditionalFormatting>
  <conditionalFormatting sqref="F19:K19">
    <cfRule type="expression" dxfId="1012" priority="25" stopIfTrue="1">
      <formula>F19=""</formula>
    </cfRule>
    <cfRule type="expression" dxfId="1011" priority="26" stopIfTrue="1">
      <formula>F19&lt;=0</formula>
    </cfRule>
    <cfRule type="expression" dxfId="1010" priority="27" stopIfTrue="1">
      <formula>F19&lt;1</formula>
    </cfRule>
    <cfRule type="expression" dxfId="1009" priority="28">
      <formula>F19&gt;=1</formula>
    </cfRule>
  </conditionalFormatting>
  <conditionalFormatting sqref="F19:K19">
    <cfRule type="expression" dxfId="1008" priority="29" stopIfTrue="1">
      <formula>F19=""</formula>
    </cfRule>
    <cfRule type="expression" dxfId="1007" priority="30" stopIfTrue="1">
      <formula>F19&lt;=0</formula>
    </cfRule>
    <cfRule type="expression" dxfId="1006" priority="31" stopIfTrue="1">
      <formula>F19&lt;1</formula>
    </cfRule>
    <cfRule type="expression" dxfId="1005" priority="32">
      <formula>F19&gt;=1</formula>
    </cfRule>
  </conditionalFormatting>
  <conditionalFormatting sqref="G5">
    <cfRule type="expression" dxfId="1004" priority="17" stopIfTrue="1">
      <formula>G5=""</formula>
    </cfRule>
    <cfRule type="expression" dxfId="1003" priority="18" stopIfTrue="1">
      <formula>G5&lt;=0</formula>
    </cfRule>
    <cfRule type="expression" dxfId="1002" priority="19" stopIfTrue="1">
      <formula>G5&lt;1</formula>
    </cfRule>
    <cfRule type="expression" dxfId="1001" priority="20">
      <formula>G5&gt;=1</formula>
    </cfRule>
  </conditionalFormatting>
  <conditionalFormatting sqref="G5">
    <cfRule type="expression" dxfId="1000" priority="21" stopIfTrue="1">
      <formula>G5=""</formula>
    </cfRule>
    <cfRule type="expression" dxfId="999" priority="22" stopIfTrue="1">
      <formula>G5&lt;=0</formula>
    </cfRule>
    <cfRule type="expression" dxfId="998" priority="23" stopIfTrue="1">
      <formula>G5&lt;1</formula>
    </cfRule>
    <cfRule type="expression" dxfId="997" priority="24">
      <formula>G5&gt;=1</formula>
    </cfRule>
  </conditionalFormatting>
  <conditionalFormatting sqref="G6">
    <cfRule type="expression" dxfId="996" priority="9" stopIfTrue="1">
      <formula>G6=""</formula>
    </cfRule>
    <cfRule type="expression" dxfId="995" priority="10" stopIfTrue="1">
      <formula>G6&lt;=0</formula>
    </cfRule>
    <cfRule type="expression" dxfId="994" priority="11" stopIfTrue="1">
      <formula>G6&lt;1</formula>
    </cfRule>
    <cfRule type="expression" dxfId="993" priority="12">
      <formula>G6&gt;=1</formula>
    </cfRule>
  </conditionalFormatting>
  <conditionalFormatting sqref="G6">
    <cfRule type="expression" dxfId="992" priority="13" stopIfTrue="1">
      <formula>G6=""</formula>
    </cfRule>
    <cfRule type="expression" dxfId="991" priority="14" stopIfTrue="1">
      <formula>G6&lt;=0</formula>
    </cfRule>
    <cfRule type="expression" dxfId="990" priority="15" stopIfTrue="1">
      <formula>G6&lt;1</formula>
    </cfRule>
    <cfRule type="expression" dxfId="989" priority="16">
      <formula>G6&gt;=1</formula>
    </cfRule>
  </conditionalFormatting>
  <conditionalFormatting sqref="F8:G8">
    <cfRule type="expression" dxfId="988" priority="1" stopIfTrue="1">
      <formula>F8=""</formula>
    </cfRule>
    <cfRule type="expression" dxfId="987" priority="2" stopIfTrue="1">
      <formula>F8&lt;=0</formula>
    </cfRule>
    <cfRule type="expression" dxfId="986" priority="3" stopIfTrue="1">
      <formula>F8&lt;1</formula>
    </cfRule>
    <cfRule type="expression" dxfId="985" priority="4">
      <formula>F8&gt;=1</formula>
    </cfRule>
  </conditionalFormatting>
  <conditionalFormatting sqref="F8:G8">
    <cfRule type="expression" dxfId="984" priority="5" stopIfTrue="1">
      <formula>F8=""</formula>
    </cfRule>
    <cfRule type="expression" dxfId="983" priority="6" stopIfTrue="1">
      <formula>F8&lt;=0</formula>
    </cfRule>
    <cfRule type="expression" dxfId="982" priority="7" stopIfTrue="1">
      <formula>F8&lt;1</formula>
    </cfRule>
    <cfRule type="expression" dxfId="981" priority="8">
      <formula>F8&gt;=1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outlinePr summaryBelow="0"/>
  </sheetPr>
  <dimension ref="A1:AE142"/>
  <sheetViews>
    <sheetView zoomScale="80" zoomScaleNormal="80" workbookViewId="0">
      <pane xSplit="5" ySplit="27" topLeftCell="F28" activePane="bottomRight" state="frozen"/>
      <selection pane="topRight" activeCell="F1" sqref="F1"/>
      <selection pane="bottomLeft" activeCell="A18" sqref="A18"/>
      <selection pane="bottomRight" activeCell="E7" sqref="E7"/>
    </sheetView>
  </sheetViews>
  <sheetFormatPr defaultColWidth="9.140625" defaultRowHeight="15" outlineLevelRow="1" x14ac:dyDescent="0.25"/>
  <cols>
    <col min="1" max="2" width="10" style="32" customWidth="1"/>
    <col min="3" max="3" width="10.5703125" style="32" customWidth="1"/>
    <col min="4" max="4" width="11.85546875" style="32" customWidth="1"/>
    <col min="5" max="5" width="55.5703125" style="32" customWidth="1"/>
    <col min="6" max="6" width="37.5703125" style="32" customWidth="1"/>
    <col min="7" max="7" width="9.7109375" style="32" customWidth="1"/>
    <col min="8" max="8" width="22.140625" style="28" customWidth="1"/>
    <col min="9" max="9" width="13" style="32" customWidth="1"/>
    <col min="10" max="10" width="25.7109375" style="32" customWidth="1"/>
    <col min="11" max="11" width="5.85546875" style="32" customWidth="1"/>
    <col min="12" max="12" width="6.85546875" style="32" customWidth="1"/>
    <col min="13" max="13" width="4.85546875" style="11" customWidth="1"/>
    <col min="14" max="14" width="2.42578125" style="32" customWidth="1"/>
    <col min="15" max="15" width="6.85546875" style="32" customWidth="1"/>
    <col min="16" max="16" width="7.42578125" style="32" customWidth="1"/>
    <col min="17" max="17" width="5.7109375" style="32" customWidth="1"/>
    <col min="18" max="18" width="1.42578125" style="32" customWidth="1"/>
    <col min="19" max="19" width="4.85546875" style="32" customWidth="1"/>
    <col min="20" max="20" width="2.5703125" style="32" customWidth="1"/>
    <col min="21" max="23" width="6.85546875" style="32" customWidth="1"/>
    <col min="24" max="24" width="1.42578125" style="32" customWidth="1"/>
    <col min="25" max="27" width="4.85546875" style="32" customWidth="1"/>
    <col min="28" max="28" width="1.42578125" style="32" customWidth="1"/>
    <col min="29" max="29" width="4.85546875" style="32" customWidth="1"/>
    <col min="30" max="30" width="0.5703125" style="11" customWidth="1"/>
    <col min="31" max="31" width="2.28515625" style="59" customWidth="1"/>
    <col min="32" max="16384" width="9.140625" style="3"/>
  </cols>
  <sheetData>
    <row r="1" spans="1:31" ht="28.5" customHeight="1" collapsed="1" thickBot="1" x14ac:dyDescent="0.3">
      <c r="A1" s="150" t="s">
        <v>90</v>
      </c>
      <c r="B1" s="165" t="s">
        <v>0</v>
      </c>
      <c r="C1" s="166"/>
      <c r="D1" s="166"/>
      <c r="E1" s="166"/>
      <c r="F1" s="166"/>
      <c r="G1" s="166"/>
      <c r="H1" s="166"/>
      <c r="I1" s="166"/>
      <c r="J1" s="166"/>
      <c r="K1" s="166"/>
      <c r="L1" s="166"/>
      <c r="M1" s="1"/>
      <c r="N1" s="179" t="s">
        <v>1</v>
      </c>
      <c r="O1" s="180"/>
      <c r="P1" s="180"/>
      <c r="Q1" s="180"/>
      <c r="R1" s="180"/>
      <c r="S1" s="180"/>
      <c r="T1" s="180"/>
      <c r="U1" s="180"/>
      <c r="V1" s="180"/>
      <c r="W1" s="180"/>
      <c r="X1" s="180"/>
      <c r="Y1" s="180"/>
      <c r="Z1" s="180"/>
      <c r="AA1" s="180"/>
      <c r="AB1" s="180"/>
      <c r="AC1" s="181"/>
      <c r="AD1" s="2"/>
      <c r="AE1" s="174" t="s">
        <v>129</v>
      </c>
    </row>
    <row r="2" spans="1:31" ht="15.75" hidden="1" customHeight="1" outlineLevel="1" x14ac:dyDescent="0.25">
      <c r="A2" s="150"/>
      <c r="B2" s="165"/>
      <c r="C2" s="166"/>
      <c r="D2" s="166"/>
      <c r="E2" s="166"/>
      <c r="F2" s="166"/>
      <c r="G2" s="166"/>
      <c r="H2" s="166"/>
      <c r="I2" s="166"/>
      <c r="J2" s="166"/>
      <c r="K2" s="166"/>
      <c r="L2" s="166"/>
      <c r="M2" s="1"/>
      <c r="N2" s="182" t="s">
        <v>2</v>
      </c>
      <c r="O2" s="183"/>
      <c r="P2" s="183"/>
      <c r="Q2" s="183"/>
      <c r="R2" s="183"/>
      <c r="S2" s="183"/>
      <c r="T2" s="183"/>
      <c r="U2" s="183"/>
      <c r="V2" s="183"/>
      <c r="W2" s="183"/>
      <c r="X2" s="183"/>
      <c r="Y2" s="183"/>
      <c r="Z2" s="183"/>
      <c r="AA2" s="183"/>
      <c r="AB2" s="183"/>
      <c r="AC2" s="183"/>
      <c r="AD2" s="2"/>
      <c r="AE2" s="175"/>
    </row>
    <row r="3" spans="1:31" ht="28.5" hidden="1" customHeight="1" outlineLevel="1" x14ac:dyDescent="0.25">
      <c r="A3" s="4" t="s">
        <v>3</v>
      </c>
      <c r="B3" s="167" t="s">
        <v>4</v>
      </c>
      <c r="C3" s="168"/>
      <c r="D3" s="168"/>
      <c r="E3" s="168"/>
      <c r="F3" s="168"/>
      <c r="G3" s="168"/>
      <c r="H3" s="168"/>
      <c r="I3" s="168"/>
      <c r="J3" s="168"/>
      <c r="K3" s="168"/>
      <c r="L3" s="168"/>
      <c r="M3" s="1"/>
      <c r="N3" s="192" t="s">
        <v>111</v>
      </c>
      <c r="O3" s="193"/>
      <c r="P3" s="193"/>
      <c r="Q3" s="194"/>
      <c r="R3" s="184" t="s">
        <v>112</v>
      </c>
      <c r="S3" s="185"/>
      <c r="T3" s="192" t="s">
        <v>113</v>
      </c>
      <c r="U3" s="193"/>
      <c r="V3" s="193"/>
      <c r="W3" s="194"/>
      <c r="X3" s="198" t="s">
        <v>114</v>
      </c>
      <c r="Y3" s="199"/>
      <c r="Z3" s="199"/>
      <c r="AA3" s="200"/>
      <c r="AB3" s="188" t="s">
        <v>284</v>
      </c>
      <c r="AC3" s="189"/>
      <c r="AD3" s="2"/>
      <c r="AE3" s="175"/>
    </row>
    <row r="4" spans="1:31" ht="15" hidden="1" customHeight="1" outlineLevel="1" thickBot="1" x14ac:dyDescent="0.3">
      <c r="A4" s="5" t="s">
        <v>5</v>
      </c>
      <c r="B4" s="169" t="s">
        <v>67</v>
      </c>
      <c r="C4" s="170"/>
      <c r="D4" s="170"/>
      <c r="E4" s="171"/>
      <c r="F4" s="151" t="s">
        <v>6</v>
      </c>
      <c r="G4" s="152"/>
      <c r="H4" s="6"/>
      <c r="I4" s="6"/>
      <c r="J4" s="6"/>
      <c r="K4" s="6"/>
      <c r="L4" s="56" t="s">
        <v>92</v>
      </c>
      <c r="M4" s="1"/>
      <c r="N4" s="195"/>
      <c r="O4" s="196"/>
      <c r="P4" s="196"/>
      <c r="Q4" s="197"/>
      <c r="R4" s="186"/>
      <c r="S4" s="187"/>
      <c r="T4" s="195"/>
      <c r="U4" s="196"/>
      <c r="V4" s="196"/>
      <c r="W4" s="197"/>
      <c r="X4" s="201"/>
      <c r="Y4" s="202"/>
      <c r="Z4" s="202"/>
      <c r="AA4" s="203"/>
      <c r="AB4" s="190"/>
      <c r="AC4" s="191"/>
      <c r="AD4" s="2"/>
      <c r="AE4" s="175"/>
    </row>
    <row r="5" spans="1:31" ht="18.75" hidden="1" customHeight="1" outlineLevel="1" thickBot="1" x14ac:dyDescent="0.3">
      <c r="A5" s="5" t="s">
        <v>7</v>
      </c>
      <c r="B5" s="169" t="s">
        <v>210</v>
      </c>
      <c r="C5" s="170"/>
      <c r="D5" s="170"/>
      <c r="E5" s="171"/>
      <c r="F5" s="151" t="s">
        <v>208</v>
      </c>
      <c r="G5" s="152"/>
      <c r="H5" s="6"/>
      <c r="I5" s="6"/>
      <c r="J5" s="6"/>
      <c r="K5" s="6"/>
      <c r="L5" s="6"/>
      <c r="M5" s="1"/>
      <c r="N5" s="156" t="s">
        <v>115</v>
      </c>
      <c r="O5" s="157"/>
      <c r="P5" s="157"/>
      <c r="Q5" s="157"/>
      <c r="R5" s="158"/>
      <c r="S5" s="159"/>
      <c r="T5" s="156" t="s">
        <v>116</v>
      </c>
      <c r="U5" s="157"/>
      <c r="V5" s="157"/>
      <c r="W5" s="157"/>
      <c r="X5" s="157"/>
      <c r="Y5" s="157"/>
      <c r="Z5" s="157"/>
      <c r="AA5" s="157"/>
      <c r="AB5" s="157"/>
      <c r="AC5" s="204"/>
      <c r="AD5" s="2"/>
      <c r="AE5" s="175"/>
    </row>
    <row r="6" spans="1:31" ht="47.25" customHeight="1" x14ac:dyDescent="0.3">
      <c r="A6" s="7" t="s">
        <v>8</v>
      </c>
      <c r="B6" s="7" t="s">
        <v>241</v>
      </c>
      <c r="C6" s="8" t="s">
        <v>9</v>
      </c>
      <c r="D6" s="8" t="s">
        <v>10</v>
      </c>
      <c r="E6" s="8" t="s">
        <v>11</v>
      </c>
      <c r="F6" s="8" t="s">
        <v>12</v>
      </c>
      <c r="G6" s="8" t="s">
        <v>13</v>
      </c>
      <c r="H6" s="9" t="s">
        <v>14</v>
      </c>
      <c r="I6" s="9" t="s">
        <v>15</v>
      </c>
      <c r="J6" s="9" t="s">
        <v>16</v>
      </c>
      <c r="K6" s="10" t="s">
        <v>110</v>
      </c>
      <c r="L6" s="10" t="s">
        <v>17</v>
      </c>
      <c r="M6" s="120"/>
      <c r="N6" s="141" t="s">
        <v>117</v>
      </c>
      <c r="O6" s="144"/>
      <c r="P6" s="144"/>
      <c r="Q6" s="142"/>
      <c r="R6" s="155" t="s">
        <v>118</v>
      </c>
      <c r="S6" s="155"/>
      <c r="T6" s="141" t="s">
        <v>119</v>
      </c>
      <c r="U6" s="144"/>
      <c r="V6" s="144"/>
      <c r="W6" s="142"/>
      <c r="X6" s="141" t="s">
        <v>120</v>
      </c>
      <c r="Y6" s="144"/>
      <c r="Z6" s="144"/>
      <c r="AA6" s="142"/>
      <c r="AB6" s="141" t="s">
        <v>121</v>
      </c>
      <c r="AC6" s="142"/>
      <c r="AD6" s="1"/>
      <c r="AE6" s="175"/>
    </row>
    <row r="7" spans="1:31" ht="43.9" customHeight="1" outlineLevel="1" x14ac:dyDescent="0.25">
      <c r="A7" s="11"/>
      <c r="B7" s="1"/>
      <c r="C7" s="1"/>
      <c r="D7" s="1"/>
      <c r="E7" s="1"/>
      <c r="F7" s="1"/>
      <c r="G7" s="1"/>
      <c r="H7" s="13"/>
      <c r="I7" s="1"/>
      <c r="J7" s="1"/>
      <c r="K7" s="1"/>
      <c r="L7" s="1"/>
      <c r="M7" s="120"/>
      <c r="N7" s="91" t="s">
        <v>270</v>
      </c>
      <c r="O7" s="92" t="s">
        <v>245</v>
      </c>
      <c r="P7" s="92" t="s">
        <v>246</v>
      </c>
      <c r="Q7" s="117" t="s">
        <v>247</v>
      </c>
      <c r="R7" s="160"/>
      <c r="S7" s="161"/>
      <c r="T7" s="91" t="s">
        <v>270</v>
      </c>
      <c r="U7" s="92" t="s">
        <v>245</v>
      </c>
      <c r="V7" s="92" t="s">
        <v>246</v>
      </c>
      <c r="W7" s="117" t="s">
        <v>247</v>
      </c>
      <c r="X7" s="91" t="s">
        <v>270</v>
      </c>
      <c r="Y7" s="92" t="s">
        <v>245</v>
      </c>
      <c r="Z7" s="92" t="s">
        <v>246</v>
      </c>
      <c r="AA7" s="117" t="s">
        <v>247</v>
      </c>
      <c r="AB7" s="177"/>
      <c r="AC7" s="178"/>
      <c r="AD7" s="1"/>
      <c r="AE7" s="176"/>
    </row>
    <row r="8" spans="1:31" ht="15" customHeight="1" outlineLevel="1" x14ac:dyDescent="0.25">
      <c r="A8" s="64"/>
      <c r="B8" s="64"/>
      <c r="C8" s="64"/>
      <c r="D8" s="64"/>
      <c r="E8" s="64"/>
      <c r="F8" s="64"/>
      <c r="G8" s="64"/>
      <c r="H8" s="88"/>
      <c r="I8" s="64"/>
      <c r="J8" s="64"/>
      <c r="K8" s="64"/>
      <c r="L8" s="64"/>
      <c r="M8" s="89"/>
      <c r="N8" s="112"/>
      <c r="O8" s="145">
        <v>1</v>
      </c>
      <c r="P8" s="146"/>
      <c r="Q8" s="147"/>
      <c r="R8" s="153" t="s">
        <v>258</v>
      </c>
      <c r="S8" s="153"/>
      <c r="T8" s="108"/>
      <c r="U8" s="145">
        <v>1</v>
      </c>
      <c r="V8" s="146"/>
      <c r="W8" s="147"/>
      <c r="X8" s="108"/>
      <c r="Y8" s="145">
        <v>1</v>
      </c>
      <c r="Z8" s="146"/>
      <c r="AA8" s="147"/>
      <c r="AB8" s="137">
        <v>0.44776119402985065</v>
      </c>
      <c r="AC8" s="138"/>
      <c r="AD8" s="1"/>
      <c r="AE8" s="90"/>
    </row>
    <row r="9" spans="1:31" ht="17.25" customHeight="1" outlineLevel="1" x14ac:dyDescent="0.25">
      <c r="A9" s="14"/>
      <c r="B9" s="38"/>
      <c r="C9" s="14"/>
      <c r="D9" s="14"/>
      <c r="E9" s="14"/>
      <c r="F9" s="38"/>
      <c r="G9" s="14"/>
      <c r="H9" s="51"/>
      <c r="I9" s="52"/>
      <c r="J9" s="44"/>
      <c r="K9" s="44"/>
      <c r="L9" s="53" t="s">
        <v>109</v>
      </c>
      <c r="M9" s="45"/>
      <c r="N9" s="108"/>
      <c r="O9" s="106">
        <v>1</v>
      </c>
      <c r="P9" s="106">
        <v>1</v>
      </c>
      <c r="Q9" s="118">
        <v>1</v>
      </c>
      <c r="R9" s="154"/>
      <c r="S9" s="154"/>
      <c r="T9" s="108"/>
      <c r="U9" s="87">
        <v>1</v>
      </c>
      <c r="V9" s="87">
        <v>1</v>
      </c>
      <c r="W9" s="118">
        <v>1</v>
      </c>
      <c r="X9" s="108"/>
      <c r="Y9" s="87">
        <v>1</v>
      </c>
      <c r="Z9" s="87">
        <v>1</v>
      </c>
      <c r="AA9" s="109" t="s">
        <v>258</v>
      </c>
      <c r="AB9" s="139"/>
      <c r="AC9" s="140"/>
      <c r="AD9" s="15"/>
      <c r="AE9" s="57"/>
    </row>
    <row r="10" spans="1:31" ht="8.25" customHeight="1" outlineLevel="1" x14ac:dyDescent="0.25">
      <c r="A10" s="14"/>
      <c r="B10" s="38"/>
      <c r="C10" s="14"/>
      <c r="D10" s="14"/>
      <c r="E10" s="14"/>
      <c r="F10" s="38"/>
      <c r="G10" s="14"/>
      <c r="H10" s="51"/>
      <c r="I10" s="52"/>
      <c r="J10" s="44"/>
      <c r="K10" s="44"/>
      <c r="L10" s="52"/>
      <c r="M10" s="46"/>
      <c r="N10" s="110"/>
      <c r="O10" s="47"/>
      <c r="P10" s="47"/>
      <c r="Q10" s="111"/>
      <c r="R10" s="47"/>
      <c r="S10" s="47"/>
      <c r="T10" s="110"/>
      <c r="U10" s="47"/>
      <c r="V10" s="47"/>
      <c r="W10" s="111"/>
      <c r="X10" s="110"/>
      <c r="Y10" s="47"/>
      <c r="Z10" s="47"/>
      <c r="AA10" s="111"/>
      <c r="AB10" s="110"/>
      <c r="AC10" s="111"/>
      <c r="AD10" s="16"/>
      <c r="AE10" s="57"/>
    </row>
    <row r="11" spans="1:31" ht="15" customHeight="1" outlineLevel="1" x14ac:dyDescent="0.25">
      <c r="A11" s="14"/>
      <c r="B11" s="38"/>
      <c r="C11" s="14"/>
      <c r="D11" s="14"/>
      <c r="E11" s="14"/>
      <c r="F11" s="38"/>
      <c r="G11" s="14"/>
      <c r="H11" s="51"/>
      <c r="I11" s="52"/>
      <c r="J11" s="44"/>
      <c r="K11" s="44"/>
      <c r="L11" s="52" t="s">
        <v>107</v>
      </c>
      <c r="M11" s="48"/>
      <c r="N11" s="112"/>
      <c r="O11" s="103">
        <v>1</v>
      </c>
      <c r="P11" s="103">
        <v>1</v>
      </c>
      <c r="Q11" s="114">
        <v>1</v>
      </c>
      <c r="R11" s="148" t="s">
        <v>258</v>
      </c>
      <c r="S11" s="149"/>
      <c r="T11" s="112"/>
      <c r="U11" s="107">
        <v>1</v>
      </c>
      <c r="V11" s="107">
        <v>1</v>
      </c>
      <c r="W11" s="113" t="s">
        <v>258</v>
      </c>
      <c r="X11" s="112"/>
      <c r="Y11" s="107">
        <v>1</v>
      </c>
      <c r="Z11" s="107">
        <v>1</v>
      </c>
      <c r="AA11" s="113" t="s">
        <v>258</v>
      </c>
      <c r="AB11" s="162">
        <v>0.44776119402985065</v>
      </c>
      <c r="AC11" s="163"/>
      <c r="AD11" s="15"/>
      <c r="AE11" s="57"/>
    </row>
    <row r="12" spans="1:31" ht="15" customHeight="1" outlineLevel="1" thickBot="1" x14ac:dyDescent="0.3">
      <c r="A12" s="14"/>
      <c r="B12" s="38"/>
      <c r="C12" s="14"/>
      <c r="D12" s="14"/>
      <c r="E12" s="14"/>
      <c r="F12" s="38"/>
      <c r="G12" s="17"/>
      <c r="H12" s="51"/>
      <c r="I12" s="52"/>
      <c r="J12" s="44"/>
      <c r="K12" s="44"/>
      <c r="L12" s="52" t="s">
        <v>108</v>
      </c>
      <c r="M12" s="49"/>
      <c r="N12" s="108"/>
      <c r="O12" s="103">
        <v>1</v>
      </c>
      <c r="P12" s="103">
        <v>1</v>
      </c>
      <c r="Q12" s="114" t="s">
        <v>258</v>
      </c>
      <c r="R12" s="134" t="s">
        <v>258</v>
      </c>
      <c r="S12" s="134"/>
      <c r="T12" s="108"/>
      <c r="U12" s="105">
        <v>1</v>
      </c>
      <c r="V12" s="105">
        <v>1</v>
      </c>
      <c r="W12" s="114">
        <v>1</v>
      </c>
      <c r="X12" s="108"/>
      <c r="Y12" s="105" t="s">
        <v>258</v>
      </c>
      <c r="Z12" s="105" t="s">
        <v>258</v>
      </c>
      <c r="AA12" s="114" t="s">
        <v>258</v>
      </c>
      <c r="AB12" s="135" t="s">
        <v>258</v>
      </c>
      <c r="AC12" s="136"/>
      <c r="AD12" s="16"/>
      <c r="AE12" s="57"/>
    </row>
    <row r="13" spans="1:31" s="41" customFormat="1" ht="15" customHeight="1" outlineLevel="1" thickBot="1" x14ac:dyDescent="0.3">
      <c r="A13" s="38"/>
      <c r="B13" s="38"/>
      <c r="C13" s="38"/>
      <c r="D13" s="38"/>
      <c r="E13" s="38"/>
      <c r="F13" s="38"/>
      <c r="G13" s="38"/>
      <c r="H13" s="51"/>
      <c r="I13" s="52"/>
      <c r="J13" s="44"/>
      <c r="K13" s="44"/>
      <c r="L13" s="52" t="s">
        <v>128</v>
      </c>
      <c r="M13" s="49"/>
      <c r="N13" s="108"/>
      <c r="O13" s="103" t="s">
        <v>258</v>
      </c>
      <c r="P13" s="103" t="s">
        <v>258</v>
      </c>
      <c r="Q13" s="114" t="s">
        <v>258</v>
      </c>
      <c r="R13" s="134" t="s">
        <v>258</v>
      </c>
      <c r="S13" s="134"/>
      <c r="T13" s="108"/>
      <c r="U13" s="105" t="s">
        <v>258</v>
      </c>
      <c r="V13" s="105" t="s">
        <v>258</v>
      </c>
      <c r="W13" s="114" t="s">
        <v>258</v>
      </c>
      <c r="X13" s="108"/>
      <c r="Y13" s="105" t="s">
        <v>258</v>
      </c>
      <c r="Z13" s="105" t="s">
        <v>258</v>
      </c>
      <c r="AA13" s="114" t="s">
        <v>258</v>
      </c>
      <c r="AB13" s="135" t="s">
        <v>258</v>
      </c>
      <c r="AC13" s="136"/>
      <c r="AD13" s="15"/>
      <c r="AE13" s="57"/>
    </row>
    <row r="14" spans="1:31" s="41" customFormat="1" ht="15" customHeight="1" outlineLevel="1" thickBot="1" x14ac:dyDescent="0.3">
      <c r="A14" s="38"/>
      <c r="B14" s="38"/>
      <c r="C14" s="38"/>
      <c r="D14" s="38"/>
      <c r="E14" s="38"/>
      <c r="F14" s="38"/>
      <c r="G14" s="38"/>
      <c r="H14" s="51"/>
      <c r="I14" s="52"/>
      <c r="J14" s="44"/>
      <c r="K14" s="44"/>
      <c r="L14" s="52" t="s">
        <v>234</v>
      </c>
      <c r="M14" s="49"/>
      <c r="N14" s="108"/>
      <c r="O14" s="103">
        <v>1</v>
      </c>
      <c r="P14" s="103">
        <v>1</v>
      </c>
      <c r="Q14" s="114" t="s">
        <v>258</v>
      </c>
      <c r="R14" s="134" t="s">
        <v>258</v>
      </c>
      <c r="S14" s="134"/>
      <c r="T14" s="108"/>
      <c r="U14" s="105" t="s">
        <v>258</v>
      </c>
      <c r="V14" s="105" t="s">
        <v>258</v>
      </c>
      <c r="W14" s="114" t="s">
        <v>258</v>
      </c>
      <c r="X14" s="108"/>
      <c r="Y14" s="105" t="s">
        <v>258</v>
      </c>
      <c r="Z14" s="105" t="s">
        <v>258</v>
      </c>
      <c r="AA14" s="114" t="s">
        <v>258</v>
      </c>
      <c r="AB14" s="135" t="s">
        <v>258</v>
      </c>
      <c r="AC14" s="136"/>
      <c r="AD14" s="15"/>
      <c r="AE14" s="57"/>
    </row>
    <row r="15" spans="1:31" s="41" customFormat="1" ht="15" customHeight="1" outlineLevel="1" thickBot="1" x14ac:dyDescent="0.3">
      <c r="A15" s="38"/>
      <c r="B15" s="38"/>
      <c r="C15" s="38"/>
      <c r="D15" s="38"/>
      <c r="E15" s="38"/>
      <c r="F15" s="38"/>
      <c r="G15" s="38"/>
      <c r="H15" s="51"/>
      <c r="I15" s="52"/>
      <c r="J15" s="44"/>
      <c r="K15" s="44"/>
      <c r="L15" s="52" t="s">
        <v>235</v>
      </c>
      <c r="M15" s="49"/>
      <c r="N15" s="108"/>
      <c r="O15" s="103">
        <v>1</v>
      </c>
      <c r="P15" s="103">
        <v>1</v>
      </c>
      <c r="Q15" s="114" t="s">
        <v>258</v>
      </c>
      <c r="R15" s="134" t="s">
        <v>258</v>
      </c>
      <c r="S15" s="134"/>
      <c r="T15" s="108"/>
      <c r="U15" s="105" t="s">
        <v>258</v>
      </c>
      <c r="V15" s="105" t="s">
        <v>258</v>
      </c>
      <c r="W15" s="114" t="s">
        <v>258</v>
      </c>
      <c r="X15" s="108"/>
      <c r="Y15" s="105" t="s">
        <v>258</v>
      </c>
      <c r="Z15" s="105" t="s">
        <v>258</v>
      </c>
      <c r="AA15" s="114" t="s">
        <v>258</v>
      </c>
      <c r="AB15" s="135" t="s">
        <v>258</v>
      </c>
      <c r="AC15" s="136"/>
      <c r="AD15" s="15"/>
      <c r="AE15" s="57"/>
    </row>
    <row r="16" spans="1:31" s="41" customFormat="1" ht="15" customHeight="1" outlineLevel="1" thickBot="1" x14ac:dyDescent="0.3">
      <c r="A16" s="38"/>
      <c r="B16" s="38"/>
      <c r="C16" s="38"/>
      <c r="D16" s="38"/>
      <c r="E16" s="38"/>
      <c r="F16" s="38"/>
      <c r="G16" s="38"/>
      <c r="H16" s="51"/>
      <c r="I16" s="52"/>
      <c r="J16" s="44"/>
      <c r="K16" s="44"/>
      <c r="L16" s="52" t="s">
        <v>236</v>
      </c>
      <c r="M16" s="49"/>
      <c r="N16" s="108"/>
      <c r="O16" s="103">
        <v>1</v>
      </c>
      <c r="P16" s="103">
        <v>1</v>
      </c>
      <c r="Q16" s="114" t="s">
        <v>258</v>
      </c>
      <c r="R16" s="134" t="s">
        <v>258</v>
      </c>
      <c r="S16" s="134"/>
      <c r="T16" s="108"/>
      <c r="U16" s="105" t="s">
        <v>258</v>
      </c>
      <c r="V16" s="105" t="s">
        <v>258</v>
      </c>
      <c r="W16" s="114" t="s">
        <v>258</v>
      </c>
      <c r="X16" s="108"/>
      <c r="Y16" s="105" t="s">
        <v>258</v>
      </c>
      <c r="Z16" s="105" t="s">
        <v>258</v>
      </c>
      <c r="AA16" s="114" t="s">
        <v>258</v>
      </c>
      <c r="AB16" s="135" t="s">
        <v>258</v>
      </c>
      <c r="AC16" s="136"/>
      <c r="AD16" s="15"/>
      <c r="AE16" s="57"/>
    </row>
    <row r="17" spans="1:31" s="41" customFormat="1" ht="15" customHeight="1" outlineLevel="1" thickBot="1" x14ac:dyDescent="0.3">
      <c r="A17" s="38"/>
      <c r="B17" s="38"/>
      <c r="C17" s="38"/>
      <c r="D17" s="38"/>
      <c r="E17" s="38"/>
      <c r="F17" s="38"/>
      <c r="G17" s="38"/>
      <c r="H17" s="51"/>
      <c r="I17" s="52"/>
      <c r="J17" s="44"/>
      <c r="K17" s="44"/>
      <c r="L17" s="52" t="s">
        <v>282</v>
      </c>
      <c r="M17" s="49"/>
      <c r="N17" s="108"/>
      <c r="O17" s="103">
        <v>1</v>
      </c>
      <c r="P17" s="103">
        <v>1</v>
      </c>
      <c r="Q17" s="114" t="s">
        <v>258</v>
      </c>
      <c r="R17" s="134" t="s">
        <v>258</v>
      </c>
      <c r="S17" s="134"/>
      <c r="T17" s="108"/>
      <c r="U17" s="105">
        <v>1</v>
      </c>
      <c r="V17" s="105">
        <v>1</v>
      </c>
      <c r="W17" s="114" t="s">
        <v>258</v>
      </c>
      <c r="X17" s="108"/>
      <c r="Y17" s="105" t="s">
        <v>258</v>
      </c>
      <c r="Z17" s="105" t="s">
        <v>258</v>
      </c>
      <c r="AA17" s="114" t="s">
        <v>258</v>
      </c>
      <c r="AB17" s="135" t="s">
        <v>258</v>
      </c>
      <c r="AC17" s="136"/>
      <c r="AD17" s="15"/>
      <c r="AE17" s="57"/>
    </row>
    <row r="18" spans="1:31" s="41" customFormat="1" ht="15" customHeight="1" outlineLevel="1" thickBot="1" x14ac:dyDescent="0.3">
      <c r="A18" s="38"/>
      <c r="B18" s="38"/>
      <c r="C18" s="38"/>
      <c r="D18" s="38"/>
      <c r="E18" s="38"/>
      <c r="F18" s="38"/>
      <c r="G18" s="38"/>
      <c r="H18" s="51"/>
      <c r="I18" s="52"/>
      <c r="J18" s="44"/>
      <c r="K18" s="44"/>
      <c r="L18" s="52" t="s">
        <v>283</v>
      </c>
      <c r="M18" s="49"/>
      <c r="N18" s="108"/>
      <c r="O18" s="103">
        <v>1</v>
      </c>
      <c r="P18" s="103">
        <v>1</v>
      </c>
      <c r="Q18" s="114">
        <v>1</v>
      </c>
      <c r="R18" s="134" t="s">
        <v>258</v>
      </c>
      <c r="S18" s="134"/>
      <c r="T18" s="108"/>
      <c r="U18" s="105">
        <v>1</v>
      </c>
      <c r="V18" s="105">
        <v>1</v>
      </c>
      <c r="W18" s="114" t="s">
        <v>258</v>
      </c>
      <c r="X18" s="108"/>
      <c r="Y18" s="105" t="s">
        <v>258</v>
      </c>
      <c r="Z18" s="105" t="s">
        <v>258</v>
      </c>
      <c r="AA18" s="114" t="s">
        <v>258</v>
      </c>
      <c r="AB18" s="135" t="s">
        <v>258</v>
      </c>
      <c r="AC18" s="136"/>
      <c r="AD18" s="15"/>
      <c r="AE18" s="57"/>
    </row>
    <row r="19" spans="1:31" s="41" customFormat="1" ht="15" customHeight="1" outlineLevel="1" thickBot="1" x14ac:dyDescent="0.3">
      <c r="A19" s="38"/>
      <c r="B19" s="38"/>
      <c r="C19" s="38"/>
      <c r="D19" s="38"/>
      <c r="E19" s="38"/>
      <c r="F19" s="38"/>
      <c r="G19" s="38"/>
      <c r="H19" s="51"/>
      <c r="I19" s="52"/>
      <c r="J19" s="44"/>
      <c r="K19" s="44"/>
      <c r="L19" s="52" t="s">
        <v>289</v>
      </c>
      <c r="M19" s="49"/>
      <c r="N19" s="108"/>
      <c r="O19" s="103">
        <v>1</v>
      </c>
      <c r="P19" s="103">
        <v>1</v>
      </c>
      <c r="Q19" s="114" t="s">
        <v>258</v>
      </c>
      <c r="R19" s="134" t="s">
        <v>258</v>
      </c>
      <c r="S19" s="134"/>
      <c r="T19" s="108"/>
      <c r="U19" s="105">
        <v>1</v>
      </c>
      <c r="V19" s="105">
        <v>1</v>
      </c>
      <c r="W19" s="114" t="s">
        <v>258</v>
      </c>
      <c r="X19" s="108"/>
      <c r="Y19" s="105" t="s">
        <v>258</v>
      </c>
      <c r="Z19" s="105" t="s">
        <v>258</v>
      </c>
      <c r="AA19" s="114" t="s">
        <v>258</v>
      </c>
      <c r="AB19" s="135" t="s">
        <v>258</v>
      </c>
      <c r="AC19" s="136"/>
      <c r="AD19" s="15"/>
      <c r="AE19" s="57"/>
    </row>
    <row r="20" spans="1:31" s="41" customFormat="1" ht="15" customHeight="1" outlineLevel="1" thickBot="1" x14ac:dyDescent="0.3">
      <c r="A20" s="38"/>
      <c r="B20" s="38"/>
      <c r="C20" s="38"/>
      <c r="D20" s="38"/>
      <c r="E20" s="38"/>
      <c r="F20" s="38"/>
      <c r="G20" s="38"/>
      <c r="H20" s="51"/>
      <c r="I20" s="52"/>
      <c r="J20" s="44"/>
      <c r="K20" s="44"/>
      <c r="L20" s="52" t="s">
        <v>290</v>
      </c>
      <c r="M20" s="49"/>
      <c r="N20" s="108"/>
      <c r="O20" s="103" t="s">
        <v>258</v>
      </c>
      <c r="P20" s="103" t="s">
        <v>258</v>
      </c>
      <c r="Q20" s="114" t="s">
        <v>258</v>
      </c>
      <c r="R20" s="134" t="s">
        <v>258</v>
      </c>
      <c r="S20" s="134"/>
      <c r="T20" s="108"/>
      <c r="U20" s="105" t="s">
        <v>258</v>
      </c>
      <c r="V20" s="105" t="s">
        <v>258</v>
      </c>
      <c r="W20" s="114" t="s">
        <v>258</v>
      </c>
      <c r="X20" s="108"/>
      <c r="Y20" s="105" t="s">
        <v>258</v>
      </c>
      <c r="Z20" s="105" t="s">
        <v>258</v>
      </c>
      <c r="AA20" s="114" t="s">
        <v>258</v>
      </c>
      <c r="AB20" s="135" t="s">
        <v>258</v>
      </c>
      <c r="AC20" s="136"/>
      <c r="AD20" s="15"/>
      <c r="AE20" s="57"/>
    </row>
    <row r="21" spans="1:31" s="41" customFormat="1" ht="15" customHeight="1" outlineLevel="1" thickBot="1" x14ac:dyDescent="0.3">
      <c r="A21" s="38"/>
      <c r="B21" s="38"/>
      <c r="C21" s="38"/>
      <c r="D21" s="38"/>
      <c r="E21" s="38"/>
      <c r="F21" s="38"/>
      <c r="G21" s="38"/>
      <c r="H21" s="51"/>
      <c r="I21" s="52"/>
      <c r="J21" s="44"/>
      <c r="K21" s="44"/>
      <c r="L21" s="52" t="s">
        <v>317</v>
      </c>
      <c r="M21" s="49"/>
      <c r="N21" s="108"/>
      <c r="O21" s="103" t="s">
        <v>258</v>
      </c>
      <c r="P21" s="103" t="s">
        <v>258</v>
      </c>
      <c r="Q21" s="114" t="s">
        <v>258</v>
      </c>
      <c r="R21" s="134" t="s">
        <v>258</v>
      </c>
      <c r="S21" s="134"/>
      <c r="T21" s="108"/>
      <c r="U21" s="105" t="s">
        <v>258</v>
      </c>
      <c r="V21" s="105" t="s">
        <v>258</v>
      </c>
      <c r="W21" s="114" t="s">
        <v>258</v>
      </c>
      <c r="X21" s="108"/>
      <c r="Y21" s="105" t="s">
        <v>258</v>
      </c>
      <c r="Z21" s="105" t="s">
        <v>258</v>
      </c>
      <c r="AA21" s="114" t="s">
        <v>258</v>
      </c>
      <c r="AB21" s="135" t="s">
        <v>258</v>
      </c>
      <c r="AC21" s="136"/>
      <c r="AD21" s="15"/>
      <c r="AE21" s="57"/>
    </row>
    <row r="22" spans="1:31" s="41" customFormat="1" ht="15" customHeight="1" outlineLevel="1" thickBot="1" x14ac:dyDescent="0.3">
      <c r="A22" s="38"/>
      <c r="B22" s="38"/>
      <c r="C22" s="38"/>
      <c r="D22" s="38"/>
      <c r="E22" s="38"/>
      <c r="F22" s="38"/>
      <c r="G22" s="38"/>
      <c r="H22" s="51"/>
      <c r="I22" s="52"/>
      <c r="J22" s="44"/>
      <c r="K22" s="44"/>
      <c r="L22" s="52" t="s">
        <v>325</v>
      </c>
      <c r="M22" s="49"/>
      <c r="N22" s="108"/>
      <c r="O22" s="103">
        <v>1</v>
      </c>
      <c r="P22" s="103">
        <v>1</v>
      </c>
      <c r="Q22" s="114" t="s">
        <v>258</v>
      </c>
      <c r="R22" s="134" t="s">
        <v>258</v>
      </c>
      <c r="S22" s="134"/>
      <c r="T22" s="108"/>
      <c r="U22" s="105" t="s">
        <v>258</v>
      </c>
      <c r="V22" s="105" t="s">
        <v>258</v>
      </c>
      <c r="W22" s="114" t="s">
        <v>258</v>
      </c>
      <c r="X22" s="108"/>
      <c r="Y22" s="105" t="s">
        <v>258</v>
      </c>
      <c r="Z22" s="105" t="s">
        <v>258</v>
      </c>
      <c r="AA22" s="114" t="s">
        <v>258</v>
      </c>
      <c r="AB22" s="135" t="s">
        <v>258</v>
      </c>
      <c r="AC22" s="136"/>
      <c r="AD22" s="15"/>
      <c r="AE22" s="57"/>
    </row>
    <row r="23" spans="1:31" s="41" customFormat="1" ht="15" customHeight="1" outlineLevel="1" thickBot="1" x14ac:dyDescent="0.3">
      <c r="A23" s="38"/>
      <c r="B23" s="38"/>
      <c r="C23" s="38"/>
      <c r="D23" s="38"/>
      <c r="E23" s="38"/>
      <c r="F23" s="38"/>
      <c r="G23" s="38"/>
      <c r="H23" s="51"/>
      <c r="I23" s="52"/>
      <c r="J23" s="44"/>
      <c r="K23" s="44"/>
      <c r="L23" s="52" t="s">
        <v>374</v>
      </c>
      <c r="M23" s="49"/>
      <c r="N23" s="108"/>
      <c r="O23" s="103" t="s">
        <v>258</v>
      </c>
      <c r="P23" s="103" t="s">
        <v>258</v>
      </c>
      <c r="Q23" s="114" t="s">
        <v>258</v>
      </c>
      <c r="R23" s="134" t="s">
        <v>258</v>
      </c>
      <c r="S23" s="134"/>
      <c r="T23" s="108"/>
      <c r="U23" s="105" t="s">
        <v>258</v>
      </c>
      <c r="V23" s="105" t="s">
        <v>258</v>
      </c>
      <c r="W23" s="114" t="s">
        <v>258</v>
      </c>
      <c r="X23" s="108"/>
      <c r="Y23" s="105" t="s">
        <v>258</v>
      </c>
      <c r="Z23" s="105" t="s">
        <v>258</v>
      </c>
      <c r="AA23" s="114" t="s">
        <v>258</v>
      </c>
      <c r="AB23" s="135" t="s">
        <v>258</v>
      </c>
      <c r="AC23" s="136"/>
      <c r="AD23" s="15"/>
      <c r="AE23" s="57"/>
    </row>
    <row r="24" spans="1:31" s="41" customFormat="1" ht="15" customHeight="1" outlineLevel="1" thickBot="1" x14ac:dyDescent="0.3">
      <c r="A24" s="38"/>
      <c r="B24" s="38"/>
      <c r="C24" s="38"/>
      <c r="D24" s="38"/>
      <c r="E24" s="38"/>
      <c r="F24" s="38"/>
      <c r="G24" s="38"/>
      <c r="H24" s="51"/>
      <c r="I24" s="52"/>
      <c r="J24" s="44"/>
      <c r="K24" s="44"/>
      <c r="L24" s="52" t="s">
        <v>375</v>
      </c>
      <c r="M24" s="49"/>
      <c r="N24" s="108"/>
      <c r="O24" s="103" t="s">
        <v>258</v>
      </c>
      <c r="P24" s="103" t="s">
        <v>258</v>
      </c>
      <c r="Q24" s="114" t="s">
        <v>258</v>
      </c>
      <c r="R24" s="134" t="s">
        <v>258</v>
      </c>
      <c r="S24" s="134"/>
      <c r="T24" s="108"/>
      <c r="U24" s="105" t="s">
        <v>258</v>
      </c>
      <c r="V24" s="105" t="s">
        <v>258</v>
      </c>
      <c r="W24" s="114" t="s">
        <v>258</v>
      </c>
      <c r="X24" s="108"/>
      <c r="Y24" s="105" t="s">
        <v>258</v>
      </c>
      <c r="Z24" s="105" t="s">
        <v>258</v>
      </c>
      <c r="AA24" s="114" t="s">
        <v>258</v>
      </c>
      <c r="AB24" s="135" t="s">
        <v>258</v>
      </c>
      <c r="AC24" s="136"/>
      <c r="AD24" s="15"/>
      <c r="AE24" s="57"/>
    </row>
    <row r="25" spans="1:31" s="41" customFormat="1" ht="15" customHeight="1" outlineLevel="1" thickBot="1" x14ac:dyDescent="0.3">
      <c r="A25" s="38"/>
      <c r="B25" s="38"/>
      <c r="C25" s="38"/>
      <c r="D25" s="38"/>
      <c r="E25" s="38"/>
      <c r="F25" s="38"/>
      <c r="G25" s="38"/>
      <c r="H25" s="51"/>
      <c r="I25" s="52"/>
      <c r="J25" s="44"/>
      <c r="K25" s="44"/>
      <c r="L25" s="52" t="s">
        <v>488</v>
      </c>
      <c r="M25" s="49"/>
      <c r="N25" s="108"/>
      <c r="O25" s="103" t="s">
        <v>258</v>
      </c>
      <c r="P25" s="103" t="s">
        <v>258</v>
      </c>
      <c r="Q25" s="114" t="s">
        <v>258</v>
      </c>
      <c r="R25" s="134" t="s">
        <v>258</v>
      </c>
      <c r="S25" s="134"/>
      <c r="T25" s="108"/>
      <c r="U25" s="105" t="s">
        <v>258</v>
      </c>
      <c r="V25" s="105" t="s">
        <v>258</v>
      </c>
      <c r="W25" s="114" t="s">
        <v>258</v>
      </c>
      <c r="X25" s="108"/>
      <c r="Y25" s="105" t="s">
        <v>258</v>
      </c>
      <c r="Z25" s="105" t="s">
        <v>258</v>
      </c>
      <c r="AA25" s="114" t="s">
        <v>258</v>
      </c>
      <c r="AB25" s="135" t="s">
        <v>258</v>
      </c>
      <c r="AC25" s="136"/>
      <c r="AD25" s="15"/>
      <c r="AE25" s="57"/>
    </row>
    <row r="26" spans="1:31" ht="12" customHeight="1" outlineLevel="1" thickBot="1" x14ac:dyDescent="0.3">
      <c r="A26" s="14"/>
      <c r="B26" s="38"/>
      <c r="C26" s="14"/>
      <c r="D26" s="14"/>
      <c r="E26" s="14"/>
      <c r="F26" s="38"/>
      <c r="G26" s="14"/>
      <c r="H26" s="164" t="s">
        <v>489</v>
      </c>
      <c r="I26" s="164"/>
      <c r="J26" s="164"/>
      <c r="K26" s="164"/>
      <c r="L26" s="164"/>
      <c r="M26" s="50"/>
      <c r="N26" s="115"/>
      <c r="O26" s="119" t="s">
        <v>490</v>
      </c>
      <c r="P26" s="119" t="s">
        <v>490</v>
      </c>
      <c r="Q26" s="116" t="s">
        <v>491</v>
      </c>
      <c r="R26" s="143"/>
      <c r="S26" s="143"/>
      <c r="T26" s="115"/>
      <c r="U26" s="119" t="s">
        <v>492</v>
      </c>
      <c r="V26" s="119" t="s">
        <v>492</v>
      </c>
      <c r="W26" s="123" t="s">
        <v>493</v>
      </c>
      <c r="X26" s="115"/>
      <c r="Y26" s="119" t="s">
        <v>494</v>
      </c>
      <c r="Z26" s="119" t="s">
        <v>494</v>
      </c>
      <c r="AA26" s="123" t="s">
        <v>495</v>
      </c>
      <c r="AB26" s="172" t="s">
        <v>496</v>
      </c>
      <c r="AC26" s="173"/>
      <c r="AD26" s="15"/>
      <c r="AE26" s="57"/>
    </row>
    <row r="27" spans="1:31" s="21" customFormat="1" ht="18.75" x14ac:dyDescent="0.25">
      <c r="A27" s="72" t="s">
        <v>18</v>
      </c>
      <c r="B27" s="73"/>
      <c r="C27" s="70"/>
      <c r="D27" s="70"/>
      <c r="E27" s="70"/>
      <c r="F27" s="70"/>
      <c r="G27" s="70"/>
      <c r="H27" s="70"/>
      <c r="I27" s="70"/>
      <c r="J27" s="70"/>
      <c r="K27" s="70"/>
      <c r="L27" s="70"/>
      <c r="M27" s="70"/>
      <c r="N27" s="85"/>
      <c r="O27" s="85"/>
      <c r="P27" s="85"/>
      <c r="Q27" s="85"/>
      <c r="R27" s="70"/>
      <c r="S27" s="70"/>
      <c r="T27" s="85"/>
      <c r="U27" s="85"/>
      <c r="V27" s="85"/>
      <c r="W27" s="85"/>
      <c r="X27" s="85"/>
      <c r="Y27" s="85"/>
      <c r="Z27" s="85"/>
      <c r="AA27" s="85"/>
      <c r="AB27" s="85"/>
      <c r="AC27" s="85"/>
      <c r="AD27" s="71"/>
      <c r="AE27" s="57"/>
    </row>
    <row r="28" spans="1:31" s="21" customFormat="1" ht="18.75" x14ac:dyDescent="0.25">
      <c r="A28" s="18" t="s">
        <v>227</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8"/>
      <c r="AE28" s="69"/>
    </row>
    <row r="29" spans="1:31" ht="51" outlineLevel="1" x14ac:dyDescent="0.25">
      <c r="A29" s="22"/>
      <c r="B29" s="74" t="s">
        <v>242</v>
      </c>
      <c r="C29" s="23" t="s">
        <v>20</v>
      </c>
      <c r="D29" s="23" t="s">
        <v>229</v>
      </c>
      <c r="E29" s="23" t="s">
        <v>228</v>
      </c>
      <c r="F29" s="40"/>
      <c r="G29" s="23"/>
      <c r="H29" s="23" t="s">
        <v>497</v>
      </c>
      <c r="I29" s="23"/>
      <c r="J29" s="23"/>
      <c r="K29" s="65">
        <v>0</v>
      </c>
      <c r="L29" s="25">
        <v>0</v>
      </c>
      <c r="M29" s="26"/>
      <c r="N29" s="54">
        <v>12</v>
      </c>
      <c r="O29" s="86">
        <v>0</v>
      </c>
      <c r="P29" s="86">
        <v>0</v>
      </c>
      <c r="Q29" s="98"/>
      <c r="R29" s="54">
        <v>1</v>
      </c>
      <c r="S29" s="86"/>
      <c r="T29" s="54">
        <v>13</v>
      </c>
      <c r="U29" s="86">
        <v>0</v>
      </c>
      <c r="V29" s="86">
        <v>0</v>
      </c>
      <c r="W29" s="102"/>
      <c r="X29" s="54">
        <v>1</v>
      </c>
      <c r="Y29" s="86">
        <v>0</v>
      </c>
      <c r="Z29" s="107">
        <v>0</v>
      </c>
      <c r="AA29" s="107"/>
      <c r="AB29" s="54">
        <v>1</v>
      </c>
      <c r="AC29" s="86">
        <v>0</v>
      </c>
      <c r="AD29" s="27"/>
      <c r="AE29" s="58"/>
    </row>
    <row r="30" spans="1:31" s="21" customFormat="1" ht="18.75" x14ac:dyDescent="0.25">
      <c r="A30" s="18" t="s">
        <v>19</v>
      </c>
      <c r="B30" s="19"/>
      <c r="C30" s="19"/>
      <c r="D30" s="19"/>
      <c r="E30" s="19"/>
      <c r="F30" s="19"/>
      <c r="G30" s="19"/>
      <c r="H30" s="19"/>
      <c r="I30" s="19"/>
      <c r="J30" s="19"/>
      <c r="K30" s="66"/>
      <c r="L30" s="19"/>
      <c r="M30" s="19"/>
      <c r="N30" s="19"/>
      <c r="O30" s="19"/>
      <c r="P30" s="19"/>
      <c r="Q30" s="19"/>
      <c r="R30" s="19"/>
      <c r="S30" s="19"/>
      <c r="T30" s="19"/>
      <c r="U30" s="19"/>
      <c r="V30" s="19"/>
      <c r="W30" s="19"/>
      <c r="X30" s="19"/>
      <c r="Y30" s="19"/>
      <c r="Z30" s="19"/>
      <c r="AA30" s="19"/>
      <c r="AB30" s="19"/>
      <c r="AC30" s="19"/>
      <c r="AD30" s="20"/>
      <c r="AE30" s="57"/>
    </row>
    <row r="31" spans="1:31" outlineLevel="1" x14ac:dyDescent="0.25">
      <c r="A31" s="22"/>
      <c r="B31" s="22"/>
      <c r="C31" s="23" t="s">
        <v>20</v>
      </c>
      <c r="D31" s="23" t="s">
        <v>28</v>
      </c>
      <c r="E31" s="23" t="s">
        <v>73</v>
      </c>
      <c r="F31" s="40" t="s">
        <v>91</v>
      </c>
      <c r="G31" s="23"/>
      <c r="H31" s="23" t="s">
        <v>258</v>
      </c>
      <c r="I31" s="23"/>
      <c r="J31" s="23"/>
      <c r="K31" s="65">
        <v>0</v>
      </c>
      <c r="L31" s="25" t="s">
        <v>258</v>
      </c>
      <c r="M31" s="26"/>
      <c r="N31" s="54">
        <v>1</v>
      </c>
      <c r="O31" s="86"/>
      <c r="P31" s="86"/>
      <c r="Q31" s="98"/>
      <c r="R31" s="54">
        <v>1</v>
      </c>
      <c r="S31" s="86"/>
      <c r="T31" s="54">
        <v>1</v>
      </c>
      <c r="U31" s="86"/>
      <c r="V31" s="86"/>
      <c r="W31" s="102"/>
      <c r="X31" s="54">
        <v>1</v>
      </c>
      <c r="Y31" s="86"/>
      <c r="Z31" s="107"/>
      <c r="AA31" s="107"/>
      <c r="AB31" s="54">
        <v>1</v>
      </c>
      <c r="AC31" s="86"/>
      <c r="AD31" s="27"/>
      <c r="AE31" s="58"/>
    </row>
    <row r="32" spans="1:31" ht="56.25" customHeight="1" outlineLevel="1" x14ac:dyDescent="0.25">
      <c r="A32" s="22">
        <v>1</v>
      </c>
      <c r="B32" s="22" t="s">
        <v>242</v>
      </c>
      <c r="C32" s="23" t="s">
        <v>20</v>
      </c>
      <c r="D32" s="23" t="s">
        <v>130</v>
      </c>
      <c r="E32" s="23" t="s">
        <v>105</v>
      </c>
      <c r="F32" s="40" t="s">
        <v>376</v>
      </c>
      <c r="G32" s="23" t="s">
        <v>87</v>
      </c>
      <c r="H32" s="23" t="s">
        <v>498</v>
      </c>
      <c r="I32" s="23" t="s">
        <v>303</v>
      </c>
      <c r="J32" s="23" t="s">
        <v>279</v>
      </c>
      <c r="K32" s="65">
        <v>1</v>
      </c>
      <c r="L32" s="25">
        <v>0.9</v>
      </c>
      <c r="M32" s="26"/>
      <c r="N32" s="54">
        <v>1</v>
      </c>
      <c r="O32" s="86">
        <v>1</v>
      </c>
      <c r="P32" s="86">
        <v>1</v>
      </c>
      <c r="Q32" s="98"/>
      <c r="R32" s="54">
        <v>1</v>
      </c>
      <c r="S32" s="86"/>
      <c r="T32" s="54">
        <v>1</v>
      </c>
      <c r="U32" s="86">
        <v>1</v>
      </c>
      <c r="V32" s="86">
        <v>1</v>
      </c>
      <c r="W32" s="102"/>
      <c r="X32" s="54">
        <v>1</v>
      </c>
      <c r="Y32" s="107"/>
      <c r="Z32" s="107"/>
      <c r="AA32" s="107"/>
      <c r="AB32" s="54">
        <v>1</v>
      </c>
      <c r="AC32" s="86">
        <v>0.5</v>
      </c>
      <c r="AD32" s="27"/>
    </row>
    <row r="33" spans="1:31" ht="56.25" customHeight="1" outlineLevel="1" x14ac:dyDescent="0.25">
      <c r="A33" s="22">
        <v>74</v>
      </c>
      <c r="B33" s="22" t="s">
        <v>242</v>
      </c>
      <c r="C33" s="23" t="s">
        <v>20</v>
      </c>
      <c r="D33" s="23" t="s">
        <v>207</v>
      </c>
      <c r="E33" s="23" t="s">
        <v>205</v>
      </c>
      <c r="F33" s="40" t="s">
        <v>377</v>
      </c>
      <c r="G33" s="23" t="s">
        <v>87</v>
      </c>
      <c r="H33" s="23" t="s">
        <v>499</v>
      </c>
      <c r="I33" s="23" t="s">
        <v>294</v>
      </c>
      <c r="J33" s="23" t="s">
        <v>279</v>
      </c>
      <c r="K33" s="65">
        <v>1</v>
      </c>
      <c r="L33" s="25">
        <v>0.8</v>
      </c>
      <c r="M33" s="26"/>
      <c r="N33" s="54">
        <v>1</v>
      </c>
      <c r="O33" s="86">
        <v>1</v>
      </c>
      <c r="P33" s="86">
        <v>1</v>
      </c>
      <c r="Q33" s="98"/>
      <c r="R33" s="54">
        <v>1</v>
      </c>
      <c r="S33" s="86"/>
      <c r="T33" s="54">
        <v>2</v>
      </c>
      <c r="U33" s="86">
        <v>1</v>
      </c>
      <c r="V33" s="86">
        <v>1</v>
      </c>
      <c r="W33" s="102"/>
      <c r="X33" s="54">
        <v>1</v>
      </c>
      <c r="Y33" s="107"/>
      <c r="Z33" s="107"/>
      <c r="AA33" s="107"/>
      <c r="AB33" s="54">
        <v>1</v>
      </c>
      <c r="AC33" s="86">
        <v>0</v>
      </c>
      <c r="AD33" s="27"/>
    </row>
    <row r="34" spans="1:31" ht="191.25" outlineLevel="1" x14ac:dyDescent="0.25">
      <c r="A34" s="22">
        <v>2</v>
      </c>
      <c r="B34" s="22" t="s">
        <v>242</v>
      </c>
      <c r="C34" s="23" t="s">
        <v>20</v>
      </c>
      <c r="D34" s="23" t="s">
        <v>131</v>
      </c>
      <c r="E34" s="23" t="s">
        <v>331</v>
      </c>
      <c r="F34" s="40" t="s">
        <v>378</v>
      </c>
      <c r="G34" s="23" t="s">
        <v>95</v>
      </c>
      <c r="H34" s="23" t="s">
        <v>498</v>
      </c>
      <c r="I34" s="23" t="s">
        <v>464</v>
      </c>
      <c r="J34" s="23"/>
      <c r="K34" s="65">
        <v>1</v>
      </c>
      <c r="L34" s="25">
        <v>0.88000000000000012</v>
      </c>
      <c r="M34" s="26"/>
      <c r="N34" s="54">
        <v>1</v>
      </c>
      <c r="O34" s="86">
        <v>1</v>
      </c>
      <c r="P34" s="86">
        <v>1</v>
      </c>
      <c r="Q34" s="98"/>
      <c r="R34" s="54">
        <v>1</v>
      </c>
      <c r="S34" s="86"/>
      <c r="T34" s="54">
        <v>1</v>
      </c>
      <c r="U34" s="86">
        <v>1</v>
      </c>
      <c r="V34" s="86">
        <v>1</v>
      </c>
      <c r="W34" s="102"/>
      <c r="X34" s="54">
        <v>1</v>
      </c>
      <c r="Y34" s="107"/>
      <c r="Z34" s="107"/>
      <c r="AA34" s="107"/>
      <c r="AB34" s="54">
        <v>1</v>
      </c>
      <c r="AC34" s="86">
        <v>0.4</v>
      </c>
      <c r="AD34" s="27"/>
      <c r="AE34" s="60"/>
    </row>
    <row r="35" spans="1:31" ht="63.75" outlineLevel="1" x14ac:dyDescent="0.25">
      <c r="A35" s="22">
        <v>62</v>
      </c>
      <c r="B35" s="22" t="s">
        <v>242</v>
      </c>
      <c r="C35" s="23" t="s">
        <v>20</v>
      </c>
      <c r="D35" s="23" t="s">
        <v>132</v>
      </c>
      <c r="E35" s="23" t="s">
        <v>332</v>
      </c>
      <c r="F35" s="40" t="s">
        <v>379</v>
      </c>
      <c r="G35" s="23" t="s">
        <v>122</v>
      </c>
      <c r="H35" s="23" t="s">
        <v>500</v>
      </c>
      <c r="I35" s="23" t="s">
        <v>320</v>
      </c>
      <c r="J35" s="23" t="s">
        <v>285</v>
      </c>
      <c r="K35" s="65">
        <v>1</v>
      </c>
      <c r="L35" s="25">
        <v>0.66666666666666663</v>
      </c>
      <c r="M35" s="26"/>
      <c r="N35" s="54">
        <v>6</v>
      </c>
      <c r="O35" s="86">
        <v>1</v>
      </c>
      <c r="P35" s="86">
        <v>1</v>
      </c>
      <c r="Q35" s="98"/>
      <c r="R35" s="54">
        <v>1</v>
      </c>
      <c r="S35" s="86"/>
      <c r="T35" s="54">
        <v>1</v>
      </c>
      <c r="U35" s="86"/>
      <c r="V35" s="86"/>
      <c r="W35" s="102"/>
      <c r="X35" s="54">
        <v>1</v>
      </c>
      <c r="Y35" s="107"/>
      <c r="Z35" s="107"/>
      <c r="AA35" s="107"/>
      <c r="AB35" s="54">
        <v>1</v>
      </c>
      <c r="AC35" s="86">
        <v>0</v>
      </c>
      <c r="AD35" s="27"/>
      <c r="AE35" s="61"/>
    </row>
    <row r="36" spans="1:31" ht="76.5" outlineLevel="1" x14ac:dyDescent="0.25">
      <c r="A36" s="22">
        <v>63</v>
      </c>
      <c r="B36" s="22" t="s">
        <v>242</v>
      </c>
      <c r="C36" s="23" t="s">
        <v>20</v>
      </c>
      <c r="D36" s="23" t="s">
        <v>133</v>
      </c>
      <c r="E36" s="23" t="s">
        <v>333</v>
      </c>
      <c r="F36" s="40" t="s">
        <v>380</v>
      </c>
      <c r="G36" s="23" t="s">
        <v>122</v>
      </c>
      <c r="H36" s="23" t="s">
        <v>499</v>
      </c>
      <c r="I36" s="23" t="s">
        <v>356</v>
      </c>
      <c r="J36" s="23" t="s">
        <v>265</v>
      </c>
      <c r="K36" s="65">
        <v>1</v>
      </c>
      <c r="L36" s="25">
        <v>0.8</v>
      </c>
      <c r="M36" s="26"/>
      <c r="N36" s="54">
        <v>1</v>
      </c>
      <c r="O36" s="86">
        <v>1</v>
      </c>
      <c r="P36" s="86">
        <v>1</v>
      </c>
      <c r="Q36" s="98"/>
      <c r="R36" s="54">
        <v>1</v>
      </c>
      <c r="S36" s="86"/>
      <c r="T36" s="54">
        <v>2</v>
      </c>
      <c r="U36" s="86">
        <v>1</v>
      </c>
      <c r="V36" s="86">
        <v>1</v>
      </c>
      <c r="W36" s="102"/>
      <c r="X36" s="54">
        <v>1</v>
      </c>
      <c r="Y36" s="107"/>
      <c r="Z36" s="107"/>
      <c r="AA36" s="107"/>
      <c r="AB36" s="54">
        <v>1</v>
      </c>
      <c r="AC36" s="86">
        <v>0</v>
      </c>
      <c r="AD36" s="27"/>
      <c r="AE36" s="60"/>
    </row>
    <row r="37" spans="1:31" ht="38.25" outlineLevel="1" x14ac:dyDescent="0.25">
      <c r="A37" s="22">
        <v>65</v>
      </c>
      <c r="B37" s="22" t="s">
        <v>242</v>
      </c>
      <c r="C37" s="23" t="s">
        <v>20</v>
      </c>
      <c r="D37" s="23" t="s">
        <v>134</v>
      </c>
      <c r="E37" s="23" t="s">
        <v>334</v>
      </c>
      <c r="F37" s="40" t="s">
        <v>381</v>
      </c>
      <c r="G37" s="23" t="s">
        <v>122</v>
      </c>
      <c r="H37" s="23" t="s">
        <v>501</v>
      </c>
      <c r="I37" s="23" t="s">
        <v>286</v>
      </c>
      <c r="J37" s="23"/>
      <c r="K37" s="65">
        <v>1</v>
      </c>
      <c r="L37" s="25">
        <v>1</v>
      </c>
      <c r="M37" s="26"/>
      <c r="N37" s="54">
        <v>1</v>
      </c>
      <c r="O37" s="86">
        <v>1</v>
      </c>
      <c r="P37" s="86">
        <v>1</v>
      </c>
      <c r="Q37" s="98"/>
      <c r="R37" s="54">
        <v>1</v>
      </c>
      <c r="S37" s="86"/>
      <c r="T37" s="54">
        <v>1</v>
      </c>
      <c r="U37" s="86"/>
      <c r="V37" s="86"/>
      <c r="W37" s="102"/>
      <c r="X37" s="54">
        <v>1</v>
      </c>
      <c r="Y37" s="107"/>
      <c r="Z37" s="107"/>
      <c r="AA37" s="107"/>
      <c r="AB37" s="54">
        <v>1</v>
      </c>
      <c r="AC37" s="86"/>
      <c r="AD37" s="27"/>
      <c r="AE37" s="61"/>
    </row>
    <row r="38" spans="1:31" ht="51" outlineLevel="1" x14ac:dyDescent="0.25">
      <c r="A38" s="22">
        <v>71</v>
      </c>
      <c r="B38" s="22" t="s">
        <v>242</v>
      </c>
      <c r="C38" s="23" t="s">
        <v>20</v>
      </c>
      <c r="D38" s="23" t="s">
        <v>135</v>
      </c>
      <c r="E38" s="23" t="s">
        <v>335</v>
      </c>
      <c r="F38" s="40" t="s">
        <v>382</v>
      </c>
      <c r="G38" s="23" t="s">
        <v>122</v>
      </c>
      <c r="H38" s="23" t="s">
        <v>501</v>
      </c>
      <c r="I38" s="23" t="s">
        <v>266</v>
      </c>
      <c r="J38" s="23"/>
      <c r="K38" s="65">
        <v>1</v>
      </c>
      <c r="L38" s="25">
        <v>1</v>
      </c>
      <c r="M38" s="26"/>
      <c r="N38" s="54">
        <v>1</v>
      </c>
      <c r="O38" s="86">
        <v>1</v>
      </c>
      <c r="P38" s="86">
        <v>1</v>
      </c>
      <c r="Q38" s="98"/>
      <c r="R38" s="54">
        <v>1</v>
      </c>
      <c r="S38" s="86"/>
      <c r="T38" s="54">
        <v>1</v>
      </c>
      <c r="U38" s="86"/>
      <c r="V38" s="86"/>
      <c r="W38" s="102"/>
      <c r="X38" s="54">
        <v>1</v>
      </c>
      <c r="Y38" s="107"/>
      <c r="Z38" s="107"/>
      <c r="AA38" s="107"/>
      <c r="AB38" s="54">
        <v>1</v>
      </c>
      <c r="AC38" s="86"/>
      <c r="AD38" s="27"/>
    </row>
    <row r="39" spans="1:31" outlineLevel="1" x14ac:dyDescent="0.25">
      <c r="A39" s="22"/>
      <c r="B39" s="22"/>
      <c r="C39" s="23" t="s">
        <v>20</v>
      </c>
      <c r="D39" s="23" t="s">
        <v>29</v>
      </c>
      <c r="E39" s="23" t="s">
        <v>72</v>
      </c>
      <c r="F39" s="40" t="s">
        <v>91</v>
      </c>
      <c r="G39" s="23"/>
      <c r="H39" s="23" t="s">
        <v>258</v>
      </c>
      <c r="I39" s="23"/>
      <c r="J39" s="23"/>
      <c r="K39" s="65">
        <v>0</v>
      </c>
      <c r="L39" s="25"/>
      <c r="M39" s="26"/>
      <c r="N39" s="54"/>
      <c r="O39" s="86"/>
      <c r="P39" s="86"/>
      <c r="Q39" s="98"/>
      <c r="R39" s="54"/>
      <c r="S39" s="86"/>
      <c r="T39" s="54"/>
      <c r="U39" s="86"/>
      <c r="V39" s="86"/>
      <c r="W39" s="102"/>
      <c r="X39" s="54"/>
      <c r="Y39" s="86"/>
      <c r="Z39" s="107"/>
      <c r="AA39" s="107"/>
      <c r="AB39" s="54"/>
      <c r="AC39" s="86"/>
      <c r="AD39" s="27"/>
      <c r="AE39" s="61"/>
    </row>
    <row r="40" spans="1:31" ht="102" outlineLevel="1" x14ac:dyDescent="0.25">
      <c r="A40" s="22">
        <v>3</v>
      </c>
      <c r="B40" s="22" t="s">
        <v>242</v>
      </c>
      <c r="C40" s="23" t="s">
        <v>20</v>
      </c>
      <c r="D40" s="23" t="s">
        <v>136</v>
      </c>
      <c r="E40" s="23" t="s">
        <v>88</v>
      </c>
      <c r="F40" s="40" t="s">
        <v>383</v>
      </c>
      <c r="G40" s="23" t="s">
        <v>87</v>
      </c>
      <c r="H40" s="23" t="s">
        <v>498</v>
      </c>
      <c r="I40" s="23" t="s">
        <v>306</v>
      </c>
      <c r="J40" s="23"/>
      <c r="K40" s="65">
        <v>1</v>
      </c>
      <c r="L40" s="25">
        <v>0.94000000000000006</v>
      </c>
      <c r="M40" s="26"/>
      <c r="N40" s="54">
        <v>1</v>
      </c>
      <c r="O40" s="86">
        <v>1</v>
      </c>
      <c r="P40" s="86">
        <v>1</v>
      </c>
      <c r="Q40" s="98"/>
      <c r="R40" s="54">
        <v>1</v>
      </c>
      <c r="S40" s="86"/>
      <c r="T40" s="54">
        <v>1</v>
      </c>
      <c r="U40" s="86">
        <v>1</v>
      </c>
      <c r="V40" s="86">
        <v>1</v>
      </c>
      <c r="W40" s="102"/>
      <c r="X40" s="54">
        <v>1</v>
      </c>
      <c r="Y40" s="107"/>
      <c r="Z40" s="107"/>
      <c r="AA40" s="107"/>
      <c r="AB40" s="54">
        <v>1</v>
      </c>
      <c r="AC40" s="86">
        <v>0.7</v>
      </c>
      <c r="AD40" s="27"/>
    </row>
    <row r="41" spans="1:31" ht="51" outlineLevel="1" x14ac:dyDescent="0.25">
      <c r="A41" s="22">
        <v>70</v>
      </c>
      <c r="B41" s="22" t="s">
        <v>242</v>
      </c>
      <c r="C41" s="23" t="s">
        <v>20</v>
      </c>
      <c r="D41" s="23" t="s">
        <v>137</v>
      </c>
      <c r="E41" s="23" t="s">
        <v>126</v>
      </c>
      <c r="F41" s="40" t="s">
        <v>384</v>
      </c>
      <c r="G41" s="23" t="s">
        <v>122</v>
      </c>
      <c r="H41" s="23" t="s">
        <v>498</v>
      </c>
      <c r="I41" s="23" t="s">
        <v>321</v>
      </c>
      <c r="J41" s="23"/>
      <c r="K41" s="65">
        <v>1</v>
      </c>
      <c r="L41" s="25">
        <v>0.8</v>
      </c>
      <c r="M41" s="26"/>
      <c r="N41" s="54">
        <v>1</v>
      </c>
      <c r="O41" s="86">
        <v>1</v>
      </c>
      <c r="P41" s="86">
        <v>1</v>
      </c>
      <c r="Q41" s="98"/>
      <c r="R41" s="54">
        <v>1</v>
      </c>
      <c r="S41" s="86"/>
      <c r="T41" s="54">
        <v>1</v>
      </c>
      <c r="U41" s="86">
        <v>1</v>
      </c>
      <c r="V41" s="86">
        <v>1</v>
      </c>
      <c r="W41" s="102"/>
      <c r="X41" s="54">
        <v>1</v>
      </c>
      <c r="Y41" s="107"/>
      <c r="Z41" s="107"/>
      <c r="AA41" s="107"/>
      <c r="AB41" s="54">
        <v>1</v>
      </c>
      <c r="AC41" s="86">
        <v>0</v>
      </c>
      <c r="AD41" s="27"/>
      <c r="AE41" s="58"/>
    </row>
    <row r="42" spans="1:31" ht="25.5" outlineLevel="1" x14ac:dyDescent="0.25">
      <c r="A42" s="22">
        <v>4</v>
      </c>
      <c r="B42" s="22" t="s">
        <v>242</v>
      </c>
      <c r="C42" s="23" t="s">
        <v>20</v>
      </c>
      <c r="D42" s="23" t="s">
        <v>138</v>
      </c>
      <c r="E42" s="23" t="s">
        <v>39</v>
      </c>
      <c r="F42" s="40" t="s">
        <v>385</v>
      </c>
      <c r="G42" s="23" t="s">
        <v>122</v>
      </c>
      <c r="H42" s="23" t="s">
        <v>502</v>
      </c>
      <c r="I42" s="23" t="s">
        <v>267</v>
      </c>
      <c r="J42" s="23" t="s">
        <v>269</v>
      </c>
      <c r="K42" s="65">
        <v>1</v>
      </c>
      <c r="L42" s="25">
        <v>1</v>
      </c>
      <c r="M42" s="26"/>
      <c r="N42" s="54">
        <v>4</v>
      </c>
      <c r="O42" s="86">
        <v>1</v>
      </c>
      <c r="P42" s="86">
        <v>1</v>
      </c>
      <c r="Q42" s="98"/>
      <c r="R42" s="54">
        <v>1</v>
      </c>
      <c r="S42" s="86"/>
      <c r="T42" s="54">
        <v>1</v>
      </c>
      <c r="U42" s="86"/>
      <c r="V42" s="86"/>
      <c r="W42" s="102"/>
      <c r="X42" s="54">
        <v>1</v>
      </c>
      <c r="Y42" s="107"/>
      <c r="Z42" s="107"/>
      <c r="AA42" s="107"/>
      <c r="AB42" s="54">
        <v>2</v>
      </c>
      <c r="AC42" s="86"/>
      <c r="AD42" s="27"/>
    </row>
    <row r="43" spans="1:31" ht="38.25" outlineLevel="1" x14ac:dyDescent="0.25">
      <c r="A43" s="22">
        <v>5</v>
      </c>
      <c r="B43" s="22" t="s">
        <v>242</v>
      </c>
      <c r="C43" s="23" t="s">
        <v>20</v>
      </c>
      <c r="D43" s="23" t="s">
        <v>139</v>
      </c>
      <c r="E43" s="23" t="s">
        <v>40</v>
      </c>
      <c r="F43" s="40" t="s">
        <v>386</v>
      </c>
      <c r="G43" s="23" t="s">
        <v>122</v>
      </c>
      <c r="H43" s="23" t="s">
        <v>501</v>
      </c>
      <c r="I43" s="23" t="s">
        <v>304</v>
      </c>
      <c r="J43" s="23"/>
      <c r="K43" s="65">
        <v>1</v>
      </c>
      <c r="L43" s="25">
        <v>1</v>
      </c>
      <c r="M43" s="26"/>
      <c r="N43" s="54">
        <v>1</v>
      </c>
      <c r="O43" s="86">
        <v>1</v>
      </c>
      <c r="P43" s="86">
        <v>1</v>
      </c>
      <c r="Q43" s="98"/>
      <c r="R43" s="54">
        <v>1</v>
      </c>
      <c r="S43" s="86"/>
      <c r="T43" s="54">
        <v>1</v>
      </c>
      <c r="U43" s="86"/>
      <c r="V43" s="86"/>
      <c r="W43" s="102"/>
      <c r="X43" s="54">
        <v>1</v>
      </c>
      <c r="Y43" s="107"/>
      <c r="Z43" s="107"/>
      <c r="AA43" s="107"/>
      <c r="AB43" s="54">
        <v>1</v>
      </c>
      <c r="AC43" s="86"/>
      <c r="AD43" s="27"/>
      <c r="AE43" s="60"/>
    </row>
    <row r="44" spans="1:31" outlineLevel="1" x14ac:dyDescent="0.25">
      <c r="A44" s="22"/>
      <c r="B44" s="22"/>
      <c r="C44" s="23" t="s">
        <v>20</v>
      </c>
      <c r="D44" s="23" t="s">
        <v>102</v>
      </c>
      <c r="E44" s="23" t="s">
        <v>86</v>
      </c>
      <c r="F44" s="40" t="s">
        <v>91</v>
      </c>
      <c r="G44" s="23"/>
      <c r="H44" s="23" t="s">
        <v>258</v>
      </c>
      <c r="I44" s="23"/>
      <c r="J44" s="23"/>
      <c r="K44" s="65">
        <v>0</v>
      </c>
      <c r="L44" s="25" t="s">
        <v>258</v>
      </c>
      <c r="M44" s="26"/>
      <c r="N44" s="54">
        <v>1</v>
      </c>
      <c r="O44" s="86"/>
      <c r="P44" s="86"/>
      <c r="Q44" s="98"/>
      <c r="R44" s="54">
        <v>1</v>
      </c>
      <c r="S44" s="86"/>
      <c r="T44" s="54">
        <v>1</v>
      </c>
      <c r="U44" s="86"/>
      <c r="V44" s="86"/>
      <c r="W44" s="102"/>
      <c r="X44" s="54">
        <v>1</v>
      </c>
      <c r="Y44" s="86"/>
      <c r="Z44" s="107"/>
      <c r="AA44" s="107"/>
      <c r="AB44" s="54">
        <v>1</v>
      </c>
      <c r="AC44" s="86"/>
      <c r="AD44" s="27"/>
      <c r="AE44" s="61"/>
    </row>
    <row r="45" spans="1:31" ht="102" outlineLevel="1" x14ac:dyDescent="0.25">
      <c r="A45" s="22">
        <v>6</v>
      </c>
      <c r="B45" s="22" t="s">
        <v>242</v>
      </c>
      <c r="C45" s="23" t="s">
        <v>20</v>
      </c>
      <c r="D45" s="23" t="s">
        <v>259</v>
      </c>
      <c r="E45" s="23" t="s">
        <v>89</v>
      </c>
      <c r="F45" s="40" t="s">
        <v>387</v>
      </c>
      <c r="G45" s="23" t="s">
        <v>87</v>
      </c>
      <c r="H45" s="23" t="s">
        <v>498</v>
      </c>
      <c r="I45" s="23" t="s">
        <v>298</v>
      </c>
      <c r="J45" s="23"/>
      <c r="K45" s="65">
        <v>1</v>
      </c>
      <c r="L45" s="25">
        <v>0.9</v>
      </c>
      <c r="M45" s="26"/>
      <c r="N45" s="54">
        <v>1</v>
      </c>
      <c r="O45" s="86">
        <v>1</v>
      </c>
      <c r="P45" s="86">
        <v>1</v>
      </c>
      <c r="Q45" s="98"/>
      <c r="R45" s="54">
        <v>1</v>
      </c>
      <c r="S45" s="86"/>
      <c r="T45" s="54">
        <v>1</v>
      </c>
      <c r="U45" s="86">
        <v>1</v>
      </c>
      <c r="V45" s="86">
        <v>1</v>
      </c>
      <c r="W45" s="102"/>
      <c r="X45" s="54">
        <v>1</v>
      </c>
      <c r="Y45" s="107"/>
      <c r="Z45" s="107"/>
      <c r="AA45" s="107"/>
      <c r="AB45" s="54">
        <v>1</v>
      </c>
      <c r="AC45" s="86">
        <v>0.5</v>
      </c>
      <c r="AD45" s="27"/>
      <c r="AE45" s="61"/>
    </row>
    <row r="46" spans="1:31" ht="89.25" outlineLevel="1" x14ac:dyDescent="0.25">
      <c r="A46" s="22">
        <v>7</v>
      </c>
      <c r="B46" s="22" t="s">
        <v>242</v>
      </c>
      <c r="C46" s="23" t="s">
        <v>20</v>
      </c>
      <c r="D46" s="23" t="s">
        <v>140</v>
      </c>
      <c r="E46" s="23" t="s">
        <v>43</v>
      </c>
      <c r="F46" s="40" t="s">
        <v>388</v>
      </c>
      <c r="G46" s="23" t="s">
        <v>93</v>
      </c>
      <c r="H46" s="23" t="s">
        <v>503</v>
      </c>
      <c r="I46" s="23" t="s">
        <v>463</v>
      </c>
      <c r="J46" s="23" t="s">
        <v>268</v>
      </c>
      <c r="K46" s="65">
        <v>1</v>
      </c>
      <c r="L46" s="25">
        <v>0.9</v>
      </c>
      <c r="M46" s="26"/>
      <c r="N46" s="54">
        <v>6</v>
      </c>
      <c r="O46" s="86">
        <v>1</v>
      </c>
      <c r="P46" s="86">
        <v>1</v>
      </c>
      <c r="Q46" s="98"/>
      <c r="R46" s="54">
        <v>1</v>
      </c>
      <c r="S46" s="86"/>
      <c r="T46" s="54">
        <v>1</v>
      </c>
      <c r="U46" s="86">
        <v>1</v>
      </c>
      <c r="V46" s="86">
        <v>1</v>
      </c>
      <c r="W46" s="102"/>
      <c r="X46" s="54">
        <v>1</v>
      </c>
      <c r="Y46" s="107"/>
      <c r="Z46" s="107"/>
      <c r="AA46" s="107"/>
      <c r="AB46" s="54">
        <v>1</v>
      </c>
      <c r="AC46" s="86">
        <v>0.5</v>
      </c>
      <c r="AD46" s="27"/>
      <c r="AE46" s="61"/>
    </row>
    <row r="47" spans="1:31" ht="76.5" outlineLevel="1" x14ac:dyDescent="0.25">
      <c r="A47" s="22">
        <v>75</v>
      </c>
      <c r="B47" s="22" t="s">
        <v>242</v>
      </c>
      <c r="C47" s="23" t="s">
        <v>20</v>
      </c>
      <c r="D47" s="23" t="s">
        <v>206</v>
      </c>
      <c r="E47" s="23" t="s">
        <v>213</v>
      </c>
      <c r="F47" s="40" t="s">
        <v>389</v>
      </c>
      <c r="G47" s="23" t="s">
        <v>93</v>
      </c>
      <c r="H47" s="23" t="s">
        <v>504</v>
      </c>
      <c r="I47" s="23" t="s">
        <v>470</v>
      </c>
      <c r="J47" s="23"/>
      <c r="K47" s="65">
        <v>1</v>
      </c>
      <c r="L47" s="25">
        <v>0.9</v>
      </c>
      <c r="M47" s="26"/>
      <c r="N47" s="54">
        <v>5</v>
      </c>
      <c r="O47" s="86">
        <v>1</v>
      </c>
      <c r="P47" s="86">
        <v>1</v>
      </c>
      <c r="Q47" s="98"/>
      <c r="R47" s="54">
        <v>1</v>
      </c>
      <c r="S47" s="86"/>
      <c r="T47" s="54">
        <v>7</v>
      </c>
      <c r="U47" s="86">
        <v>1</v>
      </c>
      <c r="V47" s="86">
        <v>1</v>
      </c>
      <c r="W47" s="102"/>
      <c r="X47" s="54">
        <v>1</v>
      </c>
      <c r="Y47" s="107"/>
      <c r="Z47" s="107"/>
      <c r="AA47" s="107"/>
      <c r="AB47" s="54">
        <v>1</v>
      </c>
      <c r="AC47" s="86">
        <v>0.5</v>
      </c>
      <c r="AD47" s="27"/>
      <c r="AE47" s="61"/>
    </row>
    <row r="48" spans="1:31" ht="84.75" customHeight="1" outlineLevel="1" x14ac:dyDescent="0.25">
      <c r="A48" s="22">
        <v>8</v>
      </c>
      <c r="B48" s="22" t="s">
        <v>242</v>
      </c>
      <c r="C48" s="23" t="s">
        <v>20</v>
      </c>
      <c r="D48" s="23" t="s">
        <v>141</v>
      </c>
      <c r="E48" s="23" t="s">
        <v>80</v>
      </c>
      <c r="F48" s="40" t="s">
        <v>390</v>
      </c>
      <c r="G48" s="23" t="s">
        <v>87</v>
      </c>
      <c r="H48" s="23" t="s">
        <v>498</v>
      </c>
      <c r="I48" s="23" t="s">
        <v>299</v>
      </c>
      <c r="J48" s="23"/>
      <c r="K48" s="65">
        <v>1</v>
      </c>
      <c r="L48" s="25">
        <v>0.9</v>
      </c>
      <c r="M48" s="26"/>
      <c r="N48" s="54">
        <v>1</v>
      </c>
      <c r="O48" s="86">
        <v>1</v>
      </c>
      <c r="P48" s="86">
        <v>1</v>
      </c>
      <c r="Q48" s="98"/>
      <c r="R48" s="54">
        <v>1</v>
      </c>
      <c r="S48" s="86"/>
      <c r="T48" s="54">
        <v>1</v>
      </c>
      <c r="U48" s="86">
        <v>1</v>
      </c>
      <c r="V48" s="86">
        <v>1</v>
      </c>
      <c r="W48" s="102"/>
      <c r="X48" s="54">
        <v>1</v>
      </c>
      <c r="Y48" s="107"/>
      <c r="Z48" s="107"/>
      <c r="AA48" s="107"/>
      <c r="AB48" s="54">
        <v>1</v>
      </c>
      <c r="AC48" s="86">
        <v>0.5</v>
      </c>
      <c r="AD48" s="27"/>
    </row>
    <row r="49" spans="1:31" ht="51" outlineLevel="1" x14ac:dyDescent="0.25">
      <c r="A49" s="22">
        <v>9</v>
      </c>
      <c r="B49" s="22" t="s">
        <v>242</v>
      </c>
      <c r="C49" s="23" t="s">
        <v>20</v>
      </c>
      <c r="D49" s="23" t="s">
        <v>142</v>
      </c>
      <c r="E49" s="23" t="s">
        <v>44</v>
      </c>
      <c r="F49" s="40" t="s">
        <v>391</v>
      </c>
      <c r="G49" s="23" t="s">
        <v>87</v>
      </c>
      <c r="H49" s="23" t="s">
        <v>498</v>
      </c>
      <c r="I49" s="23" t="s">
        <v>295</v>
      </c>
      <c r="J49" s="23"/>
      <c r="K49" s="65">
        <v>1</v>
      </c>
      <c r="L49" s="25">
        <v>0.9</v>
      </c>
      <c r="M49" s="26">
        <v>0</v>
      </c>
      <c r="N49" s="54">
        <v>1</v>
      </c>
      <c r="O49" s="86">
        <v>1</v>
      </c>
      <c r="P49" s="86">
        <v>1</v>
      </c>
      <c r="Q49" s="98"/>
      <c r="R49" s="54">
        <v>1</v>
      </c>
      <c r="S49" s="86"/>
      <c r="T49" s="54">
        <v>1</v>
      </c>
      <c r="U49" s="86">
        <v>1</v>
      </c>
      <c r="V49" s="86">
        <v>1</v>
      </c>
      <c r="W49" s="102"/>
      <c r="X49" s="54">
        <v>1</v>
      </c>
      <c r="Y49" s="107"/>
      <c r="Z49" s="107"/>
      <c r="AA49" s="107"/>
      <c r="AB49" s="54">
        <v>1</v>
      </c>
      <c r="AC49" s="86">
        <v>0.5</v>
      </c>
      <c r="AD49" s="27"/>
    </row>
    <row r="50" spans="1:31" ht="89.25" outlineLevel="1" x14ac:dyDescent="0.25">
      <c r="A50" s="22">
        <v>10</v>
      </c>
      <c r="B50" s="22" t="s">
        <v>242</v>
      </c>
      <c r="C50" s="23" t="s">
        <v>20</v>
      </c>
      <c r="D50" s="23" t="s">
        <v>143</v>
      </c>
      <c r="E50" s="23" t="s">
        <v>81</v>
      </c>
      <c r="F50" s="40" t="s">
        <v>392</v>
      </c>
      <c r="G50" s="23" t="s">
        <v>87</v>
      </c>
      <c r="H50" s="23" t="s">
        <v>498</v>
      </c>
      <c r="I50" s="23" t="s">
        <v>296</v>
      </c>
      <c r="J50" s="23"/>
      <c r="K50" s="65">
        <v>1</v>
      </c>
      <c r="L50" s="25">
        <v>0.9</v>
      </c>
      <c r="M50" s="26"/>
      <c r="N50" s="54">
        <v>1</v>
      </c>
      <c r="O50" s="86">
        <v>1</v>
      </c>
      <c r="P50" s="86">
        <v>1</v>
      </c>
      <c r="Q50" s="98"/>
      <c r="R50" s="54">
        <v>1</v>
      </c>
      <c r="S50" s="86"/>
      <c r="T50" s="54">
        <v>1</v>
      </c>
      <c r="U50" s="86">
        <v>1</v>
      </c>
      <c r="V50" s="86">
        <v>1</v>
      </c>
      <c r="W50" s="102"/>
      <c r="X50" s="54">
        <v>1</v>
      </c>
      <c r="Y50" s="107"/>
      <c r="Z50" s="107"/>
      <c r="AA50" s="107"/>
      <c r="AB50" s="54">
        <v>1</v>
      </c>
      <c r="AC50" s="86">
        <v>0.5</v>
      </c>
      <c r="AD50" s="27"/>
    </row>
    <row r="51" spans="1:31" ht="38.25" outlineLevel="1" x14ac:dyDescent="0.25">
      <c r="A51" s="22">
        <v>11</v>
      </c>
      <c r="B51" s="22" t="s">
        <v>242</v>
      </c>
      <c r="C51" s="23" t="s">
        <v>20</v>
      </c>
      <c r="D51" s="23" t="s">
        <v>144</v>
      </c>
      <c r="E51" s="23" t="s">
        <v>45</v>
      </c>
      <c r="F51" s="40" t="s">
        <v>393</v>
      </c>
      <c r="G51" s="23" t="s">
        <v>87</v>
      </c>
      <c r="H51" s="23" t="s">
        <v>498</v>
      </c>
      <c r="I51" s="23" t="s">
        <v>297</v>
      </c>
      <c r="J51" s="23"/>
      <c r="K51" s="65">
        <v>1</v>
      </c>
      <c r="L51" s="25">
        <v>0.9</v>
      </c>
      <c r="M51" s="26"/>
      <c r="N51" s="54">
        <v>1</v>
      </c>
      <c r="O51" s="86">
        <v>1</v>
      </c>
      <c r="P51" s="86">
        <v>1</v>
      </c>
      <c r="Q51" s="98"/>
      <c r="R51" s="54">
        <v>1</v>
      </c>
      <c r="S51" s="86"/>
      <c r="T51" s="54">
        <v>1</v>
      </c>
      <c r="U51" s="86">
        <v>1</v>
      </c>
      <c r="V51" s="86">
        <v>1</v>
      </c>
      <c r="W51" s="102"/>
      <c r="X51" s="54">
        <v>1</v>
      </c>
      <c r="Y51" s="107"/>
      <c r="Z51" s="107"/>
      <c r="AA51" s="107"/>
      <c r="AB51" s="54">
        <v>1</v>
      </c>
      <c r="AC51" s="86">
        <v>0.5</v>
      </c>
      <c r="AD51" s="27"/>
    </row>
    <row r="52" spans="1:31" ht="409.5" outlineLevel="1" x14ac:dyDescent="0.25">
      <c r="A52" s="22">
        <v>12</v>
      </c>
      <c r="B52" s="22" t="s">
        <v>242</v>
      </c>
      <c r="C52" s="23" t="s">
        <v>20</v>
      </c>
      <c r="D52" s="23" t="s">
        <v>145</v>
      </c>
      <c r="E52" s="121" t="s">
        <v>83</v>
      </c>
      <c r="F52" s="23" t="s">
        <v>475</v>
      </c>
      <c r="G52" s="23" t="s">
        <v>122</v>
      </c>
      <c r="H52" s="23" t="s">
        <v>505</v>
      </c>
      <c r="I52" s="23" t="s">
        <v>486</v>
      </c>
      <c r="J52" s="23" t="s">
        <v>487</v>
      </c>
      <c r="K52" s="65">
        <v>1</v>
      </c>
      <c r="L52" s="25">
        <v>0.9285714285714286</v>
      </c>
      <c r="M52" s="26"/>
      <c r="N52" s="54">
        <v>1</v>
      </c>
      <c r="O52" s="86">
        <v>1</v>
      </c>
      <c r="P52" s="86">
        <v>1</v>
      </c>
      <c r="Q52" s="98"/>
      <c r="R52" s="54">
        <v>1</v>
      </c>
      <c r="S52" s="86"/>
      <c r="T52" s="54">
        <v>1</v>
      </c>
      <c r="U52" s="86">
        <v>1</v>
      </c>
      <c r="V52" s="86">
        <v>1</v>
      </c>
      <c r="W52" s="102"/>
      <c r="X52" s="54">
        <v>1</v>
      </c>
      <c r="Y52" s="107">
        <v>1</v>
      </c>
      <c r="Z52" s="107">
        <v>1</v>
      </c>
      <c r="AA52" s="107"/>
      <c r="AB52" s="54">
        <v>1</v>
      </c>
      <c r="AC52" s="86">
        <v>0.5</v>
      </c>
      <c r="AD52" s="27"/>
    </row>
    <row r="53" spans="1:31" ht="25.5" outlineLevel="1" x14ac:dyDescent="0.25">
      <c r="A53" s="22"/>
      <c r="B53" s="22"/>
      <c r="C53" s="23" t="s">
        <v>20</v>
      </c>
      <c r="D53" s="23" t="s">
        <v>146</v>
      </c>
      <c r="E53" s="23" t="s">
        <v>84</v>
      </c>
      <c r="F53" s="40" t="s">
        <v>91</v>
      </c>
      <c r="G53" s="23"/>
      <c r="H53" s="23"/>
      <c r="I53" s="23"/>
      <c r="J53" s="23"/>
      <c r="K53" s="65">
        <v>0</v>
      </c>
      <c r="L53" s="25"/>
      <c r="M53" s="26"/>
      <c r="N53" s="54"/>
      <c r="O53" s="93"/>
      <c r="P53" s="93"/>
      <c r="Q53" s="98"/>
      <c r="R53" s="54"/>
      <c r="S53" s="93"/>
      <c r="T53" s="54"/>
      <c r="U53" s="93"/>
      <c r="V53" s="93"/>
      <c r="W53" s="102"/>
      <c r="X53" s="54"/>
      <c r="Y53" s="93"/>
      <c r="Z53" s="107"/>
      <c r="AA53" s="107"/>
      <c r="AB53" s="54"/>
      <c r="AC53" s="93"/>
      <c r="AD53" s="27"/>
      <c r="AE53" s="61"/>
    </row>
    <row r="54" spans="1:31" ht="102" outlineLevel="1" x14ac:dyDescent="0.25">
      <c r="A54" s="22">
        <v>13</v>
      </c>
      <c r="B54" s="22" t="s">
        <v>242</v>
      </c>
      <c r="C54" s="23" t="s">
        <v>20</v>
      </c>
      <c r="D54" s="23" t="s">
        <v>271</v>
      </c>
      <c r="E54" s="23" t="s">
        <v>336</v>
      </c>
      <c r="F54" s="40" t="s">
        <v>394</v>
      </c>
      <c r="G54" s="23" t="s">
        <v>87</v>
      </c>
      <c r="H54" s="23" t="s">
        <v>506</v>
      </c>
      <c r="I54" s="23" t="s">
        <v>465</v>
      </c>
      <c r="J54" s="23">
        <v>1</v>
      </c>
      <c r="K54" s="65">
        <v>1</v>
      </c>
      <c r="L54" s="25">
        <v>1</v>
      </c>
      <c r="M54" s="26"/>
      <c r="N54" s="54">
        <v>1</v>
      </c>
      <c r="O54" s="93">
        <v>1</v>
      </c>
      <c r="P54" s="93">
        <v>1</v>
      </c>
      <c r="Q54" s="98"/>
      <c r="R54" s="54">
        <v>1</v>
      </c>
      <c r="S54" s="93"/>
      <c r="T54" s="54">
        <v>2</v>
      </c>
      <c r="U54" s="93">
        <v>1</v>
      </c>
      <c r="V54" s="93">
        <v>1</v>
      </c>
      <c r="W54" s="102"/>
      <c r="X54" s="54">
        <v>1</v>
      </c>
      <c r="Y54" s="107"/>
      <c r="Z54" s="107"/>
      <c r="AA54" s="107"/>
      <c r="AB54" s="54">
        <v>1</v>
      </c>
      <c r="AC54" s="93"/>
      <c r="AD54" s="27"/>
    </row>
    <row r="55" spans="1:31" ht="89.25" outlineLevel="1" x14ac:dyDescent="0.25">
      <c r="A55" s="22">
        <v>84</v>
      </c>
      <c r="B55" s="22" t="s">
        <v>242</v>
      </c>
      <c r="C55" s="23" t="s">
        <v>20</v>
      </c>
      <c r="D55" s="23" t="s">
        <v>272</v>
      </c>
      <c r="E55" s="23" t="s">
        <v>337</v>
      </c>
      <c r="F55" s="40" t="s">
        <v>394</v>
      </c>
      <c r="G55" s="23" t="s">
        <v>87</v>
      </c>
      <c r="H55" s="23" t="s">
        <v>506</v>
      </c>
      <c r="I55" s="23" t="s">
        <v>322</v>
      </c>
      <c r="J55" s="23">
        <v>1</v>
      </c>
      <c r="K55" s="65">
        <v>1</v>
      </c>
      <c r="L55" s="25">
        <v>1</v>
      </c>
      <c r="M55" s="26"/>
      <c r="N55" s="54">
        <v>1</v>
      </c>
      <c r="O55" s="93">
        <v>1</v>
      </c>
      <c r="P55" s="93">
        <v>1</v>
      </c>
      <c r="Q55" s="98">
        <v>1</v>
      </c>
      <c r="R55" s="54">
        <v>1</v>
      </c>
      <c r="S55" s="93"/>
      <c r="T55" s="54">
        <v>2</v>
      </c>
      <c r="U55" s="93">
        <v>1</v>
      </c>
      <c r="V55" s="93">
        <v>1</v>
      </c>
      <c r="W55" s="102">
        <v>1</v>
      </c>
      <c r="X55" s="54">
        <v>1</v>
      </c>
      <c r="Y55" s="107"/>
      <c r="Z55" s="107"/>
      <c r="AA55" s="107"/>
      <c r="AB55" s="54">
        <v>1</v>
      </c>
      <c r="AC55" s="93"/>
      <c r="AD55" s="27"/>
    </row>
    <row r="56" spans="1:31" ht="63.75" outlineLevel="1" x14ac:dyDescent="0.25">
      <c r="A56" s="22">
        <v>85</v>
      </c>
      <c r="B56" s="22" t="s">
        <v>242</v>
      </c>
      <c r="C56" s="23" t="s">
        <v>20</v>
      </c>
      <c r="D56" s="23" t="s">
        <v>273</v>
      </c>
      <c r="E56" s="23" t="s">
        <v>338</v>
      </c>
      <c r="F56" s="40" t="s">
        <v>394</v>
      </c>
      <c r="G56" s="23" t="s">
        <v>87</v>
      </c>
      <c r="H56" s="23" t="s">
        <v>506</v>
      </c>
      <c r="I56" s="23" t="s">
        <v>323</v>
      </c>
      <c r="J56" s="23">
        <v>1</v>
      </c>
      <c r="K56" s="65">
        <v>1</v>
      </c>
      <c r="L56" s="25">
        <v>1</v>
      </c>
      <c r="M56" s="26"/>
      <c r="N56" s="54">
        <v>1</v>
      </c>
      <c r="O56" s="93">
        <v>1</v>
      </c>
      <c r="P56" s="93">
        <v>1</v>
      </c>
      <c r="Q56" s="98"/>
      <c r="R56" s="54">
        <v>1</v>
      </c>
      <c r="S56" s="93"/>
      <c r="T56" s="54">
        <v>2</v>
      </c>
      <c r="U56" s="93">
        <v>1</v>
      </c>
      <c r="V56" s="93">
        <v>1</v>
      </c>
      <c r="W56" s="102"/>
      <c r="X56" s="54">
        <v>1</v>
      </c>
      <c r="Y56" s="107"/>
      <c r="Z56" s="107"/>
      <c r="AA56" s="107"/>
      <c r="AB56" s="54">
        <v>1</v>
      </c>
      <c r="AC56" s="93"/>
      <c r="AD56" s="27"/>
    </row>
    <row r="57" spans="1:31" outlineLevel="1" x14ac:dyDescent="0.25">
      <c r="A57" s="22"/>
      <c r="B57" s="22"/>
      <c r="C57" s="23" t="s">
        <v>20</v>
      </c>
      <c r="D57" s="23" t="s">
        <v>204</v>
      </c>
      <c r="E57" s="23" t="s">
        <v>215</v>
      </c>
      <c r="F57" s="40" t="s">
        <v>395</v>
      </c>
      <c r="G57" s="23"/>
      <c r="H57" s="23" t="s">
        <v>258</v>
      </c>
      <c r="I57" s="23"/>
      <c r="J57" s="23" t="s">
        <v>214</v>
      </c>
      <c r="K57" s="65">
        <v>1</v>
      </c>
      <c r="L57" s="25" t="s">
        <v>258</v>
      </c>
      <c r="M57" s="26"/>
      <c r="N57" s="54">
        <v>1</v>
      </c>
      <c r="O57" s="86"/>
      <c r="P57" s="86"/>
      <c r="Q57" s="98"/>
      <c r="R57" s="54">
        <v>1</v>
      </c>
      <c r="S57" s="86"/>
      <c r="T57" s="54">
        <v>1</v>
      </c>
      <c r="U57" s="86"/>
      <c r="V57" s="86"/>
      <c r="W57" s="102"/>
      <c r="X57" s="54">
        <v>1</v>
      </c>
      <c r="Y57" s="107"/>
      <c r="Z57" s="107"/>
      <c r="AA57" s="107"/>
      <c r="AB57" s="54">
        <v>1</v>
      </c>
      <c r="AC57" s="86"/>
      <c r="AD57" s="27"/>
    </row>
    <row r="58" spans="1:31" ht="38.25" outlineLevel="1" x14ac:dyDescent="0.25">
      <c r="A58" s="22">
        <v>73</v>
      </c>
      <c r="B58" s="22" t="s">
        <v>242</v>
      </c>
      <c r="C58" s="23" t="s">
        <v>20</v>
      </c>
      <c r="D58" s="23" t="s">
        <v>147</v>
      </c>
      <c r="E58" s="23" t="s">
        <v>127</v>
      </c>
      <c r="F58" s="40" t="s">
        <v>396</v>
      </c>
      <c r="G58" s="23" t="s">
        <v>101</v>
      </c>
      <c r="H58" s="23" t="s">
        <v>499</v>
      </c>
      <c r="I58" s="23" t="s">
        <v>358</v>
      </c>
      <c r="J58" s="23"/>
      <c r="K58" s="65">
        <v>1</v>
      </c>
      <c r="L58" s="25">
        <v>0.8</v>
      </c>
      <c r="M58" s="26"/>
      <c r="N58" s="54">
        <v>1</v>
      </c>
      <c r="O58" s="86">
        <v>1</v>
      </c>
      <c r="P58" s="86">
        <v>1</v>
      </c>
      <c r="Q58" s="98"/>
      <c r="R58" s="54">
        <v>1</v>
      </c>
      <c r="S58" s="86"/>
      <c r="T58" s="54">
        <v>2</v>
      </c>
      <c r="U58" s="86">
        <v>1</v>
      </c>
      <c r="V58" s="86">
        <v>1</v>
      </c>
      <c r="W58" s="102"/>
      <c r="X58" s="54">
        <v>1</v>
      </c>
      <c r="Y58" s="107"/>
      <c r="Z58" s="107"/>
      <c r="AA58" s="107"/>
      <c r="AB58" s="54">
        <v>1</v>
      </c>
      <c r="AC58" s="86">
        <v>0</v>
      </c>
      <c r="AD58" s="27"/>
    </row>
    <row r="59" spans="1:31" outlineLevel="1" x14ac:dyDescent="0.25">
      <c r="A59" s="22"/>
      <c r="B59" s="22"/>
      <c r="C59" s="23" t="s">
        <v>20</v>
      </c>
      <c r="D59" s="23" t="s">
        <v>148</v>
      </c>
      <c r="E59" s="23" t="s">
        <v>99</v>
      </c>
      <c r="F59" s="40" t="s">
        <v>91</v>
      </c>
      <c r="G59" s="23"/>
      <c r="H59" s="23" t="s">
        <v>258</v>
      </c>
      <c r="I59" s="23"/>
      <c r="J59" s="23"/>
      <c r="K59" s="65">
        <v>0</v>
      </c>
      <c r="L59" s="25" t="s">
        <v>258</v>
      </c>
      <c r="M59" s="26"/>
      <c r="N59" s="54">
        <v>1</v>
      </c>
      <c r="O59" s="86"/>
      <c r="P59" s="86"/>
      <c r="Q59" s="98"/>
      <c r="R59" s="54">
        <v>1</v>
      </c>
      <c r="S59" s="86"/>
      <c r="T59" s="54">
        <v>1</v>
      </c>
      <c r="U59" s="86"/>
      <c r="V59" s="86"/>
      <c r="W59" s="102"/>
      <c r="X59" s="54">
        <v>1</v>
      </c>
      <c r="Y59" s="107"/>
      <c r="Z59" s="107"/>
      <c r="AA59" s="107"/>
      <c r="AB59" s="54">
        <v>1</v>
      </c>
      <c r="AC59" s="86"/>
      <c r="AD59" s="27"/>
    </row>
    <row r="60" spans="1:31" ht="51" outlineLevel="1" x14ac:dyDescent="0.25">
      <c r="A60" s="22">
        <v>58</v>
      </c>
      <c r="B60" s="22" t="s">
        <v>242</v>
      </c>
      <c r="C60" s="23" t="s">
        <v>20</v>
      </c>
      <c r="D60" s="23" t="s">
        <v>149</v>
      </c>
      <c r="E60" s="23" t="s">
        <v>339</v>
      </c>
      <c r="F60" s="40" t="s">
        <v>397</v>
      </c>
      <c r="G60" s="23" t="s">
        <v>87</v>
      </c>
      <c r="H60" s="23" t="s">
        <v>498</v>
      </c>
      <c r="I60" s="23" t="s">
        <v>455</v>
      </c>
      <c r="J60" s="23"/>
      <c r="K60" s="65">
        <v>1</v>
      </c>
      <c r="L60" s="25">
        <v>0.9</v>
      </c>
      <c r="M60" s="26"/>
      <c r="N60" s="54">
        <v>1</v>
      </c>
      <c r="O60" s="86">
        <v>1</v>
      </c>
      <c r="P60" s="86">
        <v>1</v>
      </c>
      <c r="Q60" s="98"/>
      <c r="R60" s="54">
        <v>1</v>
      </c>
      <c r="S60" s="86"/>
      <c r="T60" s="54">
        <v>1</v>
      </c>
      <c r="U60" s="86">
        <v>1</v>
      </c>
      <c r="V60" s="86">
        <v>1</v>
      </c>
      <c r="W60" s="102"/>
      <c r="X60" s="54">
        <v>1</v>
      </c>
      <c r="Y60" s="107"/>
      <c r="Z60" s="107"/>
      <c r="AA60" s="107"/>
      <c r="AB60" s="54">
        <v>1</v>
      </c>
      <c r="AC60" s="86">
        <v>0.5</v>
      </c>
      <c r="AD60" s="27"/>
    </row>
    <row r="61" spans="1:31" ht="51" outlineLevel="1" x14ac:dyDescent="0.25">
      <c r="A61" s="22">
        <v>66</v>
      </c>
      <c r="B61" s="22"/>
      <c r="C61" s="23" t="s">
        <v>20</v>
      </c>
      <c r="D61" s="23" t="s">
        <v>150</v>
      </c>
      <c r="E61" s="23" t="s">
        <v>230</v>
      </c>
      <c r="F61" s="40" t="s">
        <v>398</v>
      </c>
      <c r="G61" s="23" t="s">
        <v>87</v>
      </c>
      <c r="H61" s="23" t="s">
        <v>258</v>
      </c>
      <c r="I61" s="23" t="s">
        <v>233</v>
      </c>
      <c r="J61" s="23"/>
      <c r="K61" s="65">
        <v>0</v>
      </c>
      <c r="L61" s="25"/>
      <c r="M61" s="26"/>
      <c r="N61" s="54"/>
      <c r="O61" s="86"/>
      <c r="P61" s="86"/>
      <c r="Q61" s="98"/>
      <c r="R61" s="54"/>
      <c r="S61" s="86"/>
      <c r="T61" s="54"/>
      <c r="U61" s="86"/>
      <c r="V61" s="86"/>
      <c r="W61" s="102"/>
      <c r="X61" s="54"/>
      <c r="Y61" s="107"/>
      <c r="Z61" s="107"/>
      <c r="AA61" s="107"/>
      <c r="AB61" s="54"/>
      <c r="AC61" s="86"/>
      <c r="AD61" s="27"/>
    </row>
    <row r="62" spans="1:31" ht="76.5" outlineLevel="1" x14ac:dyDescent="0.25">
      <c r="A62" s="22">
        <v>59</v>
      </c>
      <c r="B62" s="22" t="s">
        <v>242</v>
      </c>
      <c r="C62" s="23" t="s">
        <v>20</v>
      </c>
      <c r="D62" s="23" t="s">
        <v>151</v>
      </c>
      <c r="E62" s="23" t="s">
        <v>264</v>
      </c>
      <c r="F62" s="40" t="s">
        <v>399</v>
      </c>
      <c r="G62" s="23" t="s">
        <v>87</v>
      </c>
      <c r="H62" s="23" t="s">
        <v>498</v>
      </c>
      <c r="I62" s="23" t="s">
        <v>456</v>
      </c>
      <c r="J62" s="23"/>
      <c r="K62" s="65">
        <v>1</v>
      </c>
      <c r="L62" s="25">
        <v>0.9</v>
      </c>
      <c r="M62" s="26"/>
      <c r="N62" s="54">
        <v>1</v>
      </c>
      <c r="O62" s="86">
        <v>1</v>
      </c>
      <c r="P62" s="86">
        <v>1</v>
      </c>
      <c r="Q62" s="98"/>
      <c r="R62" s="54">
        <v>1</v>
      </c>
      <c r="S62" s="86"/>
      <c r="T62" s="54">
        <v>1</v>
      </c>
      <c r="U62" s="86">
        <v>1</v>
      </c>
      <c r="V62" s="86">
        <v>1</v>
      </c>
      <c r="W62" s="102"/>
      <c r="X62" s="54">
        <v>1</v>
      </c>
      <c r="Y62" s="107"/>
      <c r="Z62" s="107"/>
      <c r="AA62" s="107"/>
      <c r="AB62" s="54">
        <v>1</v>
      </c>
      <c r="AC62" s="86">
        <v>0.5</v>
      </c>
      <c r="AD62" s="27"/>
    </row>
    <row r="63" spans="1:31" ht="76.5" outlineLevel="1" x14ac:dyDescent="0.25">
      <c r="A63" s="22">
        <v>67</v>
      </c>
      <c r="B63" s="22" t="s">
        <v>242</v>
      </c>
      <c r="C63" s="23" t="s">
        <v>20</v>
      </c>
      <c r="D63" s="23" t="s">
        <v>152</v>
      </c>
      <c r="E63" s="23" t="s">
        <v>263</v>
      </c>
      <c r="F63" s="40" t="s">
        <v>400</v>
      </c>
      <c r="G63" s="23" t="s">
        <v>87</v>
      </c>
      <c r="H63" s="23" t="s">
        <v>498</v>
      </c>
      <c r="I63" s="23" t="s">
        <v>457</v>
      </c>
      <c r="J63" s="23"/>
      <c r="K63" s="65">
        <v>1</v>
      </c>
      <c r="L63" s="25">
        <v>0.9</v>
      </c>
      <c r="M63" s="26"/>
      <c r="N63" s="54">
        <v>1</v>
      </c>
      <c r="O63" s="86">
        <v>1</v>
      </c>
      <c r="P63" s="86">
        <v>1</v>
      </c>
      <c r="Q63" s="98"/>
      <c r="R63" s="54">
        <v>1</v>
      </c>
      <c r="S63" s="86"/>
      <c r="T63" s="54">
        <v>1</v>
      </c>
      <c r="U63" s="86">
        <v>1</v>
      </c>
      <c r="V63" s="86">
        <v>1</v>
      </c>
      <c r="W63" s="102"/>
      <c r="X63" s="54">
        <v>1</v>
      </c>
      <c r="Y63" s="107"/>
      <c r="Z63" s="107"/>
      <c r="AA63" s="107"/>
      <c r="AB63" s="54">
        <v>1</v>
      </c>
      <c r="AC63" s="86">
        <v>0.5</v>
      </c>
      <c r="AD63" s="27"/>
    </row>
    <row r="64" spans="1:31" ht="25.5" outlineLevel="1" x14ac:dyDescent="0.25">
      <c r="A64" s="22"/>
      <c r="B64" s="22"/>
      <c r="C64" s="23" t="s">
        <v>20</v>
      </c>
      <c r="D64" s="23" t="s">
        <v>153</v>
      </c>
      <c r="E64" s="23" t="s">
        <v>100</v>
      </c>
      <c r="F64" s="40" t="s">
        <v>91</v>
      </c>
      <c r="G64" s="23" t="s">
        <v>87</v>
      </c>
      <c r="H64" s="23" t="s">
        <v>258</v>
      </c>
      <c r="I64" s="23"/>
      <c r="J64" s="23"/>
      <c r="K64" s="65">
        <v>0</v>
      </c>
      <c r="L64" s="25" t="s">
        <v>258</v>
      </c>
      <c r="M64" s="26"/>
      <c r="N64" s="54">
        <v>1</v>
      </c>
      <c r="O64" s="86"/>
      <c r="P64" s="86"/>
      <c r="Q64" s="98"/>
      <c r="R64" s="54">
        <v>1</v>
      </c>
      <c r="S64" s="86"/>
      <c r="T64" s="54">
        <v>1</v>
      </c>
      <c r="U64" s="86"/>
      <c r="V64" s="86"/>
      <c r="W64" s="102"/>
      <c r="X64" s="54">
        <v>1</v>
      </c>
      <c r="Y64" s="107"/>
      <c r="Z64" s="107"/>
      <c r="AA64" s="107"/>
      <c r="AB64" s="54">
        <v>1</v>
      </c>
      <c r="AC64" s="86"/>
      <c r="AD64" s="27"/>
    </row>
    <row r="65" spans="1:30" ht="63.75" outlineLevel="1" x14ac:dyDescent="0.25">
      <c r="A65" s="22">
        <v>60</v>
      </c>
      <c r="B65" s="22" t="s">
        <v>242</v>
      </c>
      <c r="C65" s="23" t="s">
        <v>20</v>
      </c>
      <c r="D65" s="23" t="s">
        <v>154</v>
      </c>
      <c r="E65" s="23" t="s">
        <v>340</v>
      </c>
      <c r="F65" s="40" t="s">
        <v>401</v>
      </c>
      <c r="G65" s="23" t="s">
        <v>87</v>
      </c>
      <c r="H65" s="23" t="s">
        <v>498</v>
      </c>
      <c r="I65" s="23" t="s">
        <v>458</v>
      </c>
      <c r="J65" s="23"/>
      <c r="K65" s="65">
        <v>1</v>
      </c>
      <c r="L65" s="25">
        <v>0.9</v>
      </c>
      <c r="M65" s="26"/>
      <c r="N65" s="54">
        <v>1</v>
      </c>
      <c r="O65" s="86">
        <v>1</v>
      </c>
      <c r="P65" s="86">
        <v>1</v>
      </c>
      <c r="Q65" s="98"/>
      <c r="R65" s="54">
        <v>1</v>
      </c>
      <c r="S65" s="86"/>
      <c r="T65" s="54">
        <v>1</v>
      </c>
      <c r="U65" s="86">
        <v>1</v>
      </c>
      <c r="V65" s="86">
        <v>1</v>
      </c>
      <c r="W65" s="102"/>
      <c r="X65" s="54">
        <v>1</v>
      </c>
      <c r="Y65" s="107"/>
      <c r="Z65" s="107"/>
      <c r="AA65" s="107"/>
      <c r="AB65" s="54">
        <v>1</v>
      </c>
      <c r="AC65" s="86">
        <v>0.5</v>
      </c>
      <c r="AD65" s="27"/>
    </row>
    <row r="66" spans="1:30" ht="38.25" outlineLevel="1" x14ac:dyDescent="0.25">
      <c r="A66" s="22">
        <v>68</v>
      </c>
      <c r="B66" s="22"/>
      <c r="C66" s="23" t="s">
        <v>20</v>
      </c>
      <c r="D66" s="23" t="s">
        <v>155</v>
      </c>
      <c r="E66" s="23" t="s">
        <v>231</v>
      </c>
      <c r="F66" s="40" t="s">
        <v>402</v>
      </c>
      <c r="G66" s="23" t="s">
        <v>87</v>
      </c>
      <c r="H66" s="23" t="s">
        <v>258</v>
      </c>
      <c r="I66" s="23" t="s">
        <v>232</v>
      </c>
      <c r="J66" s="23"/>
      <c r="K66" s="65">
        <v>0</v>
      </c>
      <c r="L66" s="25"/>
      <c r="M66" s="26"/>
      <c r="N66" s="54"/>
      <c r="O66" s="86"/>
      <c r="P66" s="86"/>
      <c r="Q66" s="98"/>
      <c r="R66" s="54"/>
      <c r="S66" s="86"/>
      <c r="T66" s="54"/>
      <c r="U66" s="86"/>
      <c r="V66" s="86"/>
      <c r="W66" s="102"/>
      <c r="X66" s="54"/>
      <c r="Y66" s="107"/>
      <c r="Z66" s="107"/>
      <c r="AA66" s="107"/>
      <c r="AB66" s="54"/>
      <c r="AC66" s="86"/>
      <c r="AD66" s="27"/>
    </row>
    <row r="67" spans="1:30" ht="89.25" outlineLevel="1" x14ac:dyDescent="0.25">
      <c r="A67" s="22">
        <v>61</v>
      </c>
      <c r="B67" s="22" t="s">
        <v>242</v>
      </c>
      <c r="C67" s="23" t="s">
        <v>20</v>
      </c>
      <c r="D67" s="23" t="s">
        <v>156</v>
      </c>
      <c r="E67" s="23" t="s">
        <v>218</v>
      </c>
      <c r="F67" s="40" t="s">
        <v>403</v>
      </c>
      <c r="G67" s="23" t="s">
        <v>87</v>
      </c>
      <c r="H67" s="23" t="s">
        <v>498</v>
      </c>
      <c r="I67" s="23" t="s">
        <v>459</v>
      </c>
      <c r="J67" s="23"/>
      <c r="K67" s="65">
        <v>1</v>
      </c>
      <c r="L67" s="25">
        <v>0.9</v>
      </c>
      <c r="M67" s="26"/>
      <c r="N67" s="54">
        <v>1</v>
      </c>
      <c r="O67" s="86">
        <v>1</v>
      </c>
      <c r="P67" s="86">
        <v>1</v>
      </c>
      <c r="Q67" s="98"/>
      <c r="R67" s="54">
        <v>1</v>
      </c>
      <c r="S67" s="86"/>
      <c r="T67" s="54">
        <v>1</v>
      </c>
      <c r="U67" s="86">
        <v>1</v>
      </c>
      <c r="V67" s="86">
        <v>1</v>
      </c>
      <c r="W67" s="102"/>
      <c r="X67" s="54">
        <v>1</v>
      </c>
      <c r="Y67" s="107"/>
      <c r="Z67" s="107"/>
      <c r="AA67" s="107"/>
      <c r="AB67" s="54">
        <v>1</v>
      </c>
      <c r="AC67" s="86">
        <v>0.5</v>
      </c>
      <c r="AD67" s="27"/>
    </row>
    <row r="68" spans="1:30" ht="76.5" outlineLevel="1" x14ac:dyDescent="0.25">
      <c r="A68" s="22">
        <v>69</v>
      </c>
      <c r="B68" s="22" t="s">
        <v>242</v>
      </c>
      <c r="C68" s="23" t="s">
        <v>20</v>
      </c>
      <c r="D68" s="23" t="s">
        <v>157</v>
      </c>
      <c r="E68" s="23" t="s">
        <v>216</v>
      </c>
      <c r="F68" s="40" t="s">
        <v>404</v>
      </c>
      <c r="G68" s="23" t="s">
        <v>87</v>
      </c>
      <c r="H68" s="23" t="s">
        <v>498</v>
      </c>
      <c r="I68" s="23" t="s">
        <v>460</v>
      </c>
      <c r="J68" s="23"/>
      <c r="K68" s="65">
        <v>1</v>
      </c>
      <c r="L68" s="25">
        <v>0.9</v>
      </c>
      <c r="M68" s="26"/>
      <c r="N68" s="54">
        <v>1</v>
      </c>
      <c r="O68" s="86">
        <v>1</v>
      </c>
      <c r="P68" s="86">
        <v>1</v>
      </c>
      <c r="Q68" s="98"/>
      <c r="R68" s="54">
        <v>1</v>
      </c>
      <c r="S68" s="86"/>
      <c r="T68" s="54">
        <v>1</v>
      </c>
      <c r="U68" s="86">
        <v>1</v>
      </c>
      <c r="V68" s="86">
        <v>1</v>
      </c>
      <c r="W68" s="102"/>
      <c r="X68" s="54">
        <v>1</v>
      </c>
      <c r="Y68" s="107"/>
      <c r="Z68" s="107"/>
      <c r="AA68" s="107"/>
      <c r="AB68" s="54">
        <v>1</v>
      </c>
      <c r="AC68" s="86">
        <v>0.5</v>
      </c>
      <c r="AD68" s="27"/>
    </row>
    <row r="69" spans="1:30" ht="51" outlineLevel="1" x14ac:dyDescent="0.25">
      <c r="A69" s="22">
        <v>78</v>
      </c>
      <c r="B69" s="22" t="s">
        <v>242</v>
      </c>
      <c r="C69" s="23" t="s">
        <v>20</v>
      </c>
      <c r="D69" s="23" t="s">
        <v>217</v>
      </c>
      <c r="E69" s="23" t="s">
        <v>341</v>
      </c>
      <c r="F69" s="40" t="s">
        <v>405</v>
      </c>
      <c r="G69" s="23" t="s">
        <v>87</v>
      </c>
      <c r="H69" s="23" t="s">
        <v>498</v>
      </c>
      <c r="I69" s="23" t="s">
        <v>461</v>
      </c>
      <c r="J69" s="23"/>
      <c r="K69" s="65">
        <v>1</v>
      </c>
      <c r="L69" s="25">
        <v>0.8</v>
      </c>
      <c r="M69" s="26"/>
      <c r="N69" s="54">
        <v>1</v>
      </c>
      <c r="O69" s="86">
        <v>1</v>
      </c>
      <c r="P69" s="86">
        <v>1</v>
      </c>
      <c r="Q69" s="98"/>
      <c r="R69" s="54">
        <v>1</v>
      </c>
      <c r="S69" s="86"/>
      <c r="T69" s="54">
        <v>1</v>
      </c>
      <c r="U69" s="86">
        <v>1</v>
      </c>
      <c r="V69" s="86">
        <v>1</v>
      </c>
      <c r="W69" s="102"/>
      <c r="X69" s="54">
        <v>1</v>
      </c>
      <c r="Y69" s="107"/>
      <c r="Z69" s="107"/>
      <c r="AA69" s="107"/>
      <c r="AB69" s="54">
        <v>1</v>
      </c>
      <c r="AC69" s="86">
        <v>0</v>
      </c>
      <c r="AD69" s="27"/>
    </row>
    <row r="70" spans="1:30" outlineLevel="1" x14ac:dyDescent="0.25">
      <c r="A70" s="22"/>
      <c r="B70" s="22"/>
      <c r="C70" s="23" t="s">
        <v>20</v>
      </c>
      <c r="D70" s="23" t="s">
        <v>104</v>
      </c>
      <c r="E70" s="23" t="s">
        <v>74</v>
      </c>
      <c r="F70" s="40" t="s">
        <v>91</v>
      </c>
      <c r="G70" s="23"/>
      <c r="H70" s="23" t="s">
        <v>258</v>
      </c>
      <c r="I70" s="23"/>
      <c r="J70" s="23"/>
      <c r="K70" s="65">
        <v>0</v>
      </c>
      <c r="L70" s="25" t="s">
        <v>258</v>
      </c>
      <c r="M70" s="26"/>
      <c r="N70" s="54">
        <v>1</v>
      </c>
      <c r="O70" s="86"/>
      <c r="P70" s="86"/>
      <c r="Q70" s="98"/>
      <c r="R70" s="54">
        <v>1</v>
      </c>
      <c r="S70" s="86"/>
      <c r="T70" s="54">
        <v>1</v>
      </c>
      <c r="U70" s="86"/>
      <c r="V70" s="86"/>
      <c r="W70" s="102"/>
      <c r="X70" s="54">
        <v>1</v>
      </c>
      <c r="Y70" s="107"/>
      <c r="Z70" s="107"/>
      <c r="AA70" s="107"/>
      <c r="AB70" s="54">
        <v>1</v>
      </c>
      <c r="AC70" s="86"/>
      <c r="AD70" s="27"/>
    </row>
    <row r="71" spans="1:30" ht="63.75" outlineLevel="1" x14ac:dyDescent="0.25">
      <c r="A71" s="22">
        <v>14</v>
      </c>
      <c r="B71" s="22" t="s">
        <v>242</v>
      </c>
      <c r="C71" s="23" t="s">
        <v>20</v>
      </c>
      <c r="D71" s="23" t="s">
        <v>158</v>
      </c>
      <c r="E71" s="23" t="s">
        <v>46</v>
      </c>
      <c r="F71" s="40" t="s">
        <v>406</v>
      </c>
      <c r="G71" s="23" t="s">
        <v>94</v>
      </c>
      <c r="H71" s="23" t="s">
        <v>498</v>
      </c>
      <c r="I71" s="23" t="s">
        <v>468</v>
      </c>
      <c r="J71" s="23"/>
      <c r="K71" s="65">
        <v>1</v>
      </c>
      <c r="L71" s="25">
        <v>0.9</v>
      </c>
      <c r="M71" s="26"/>
      <c r="N71" s="54">
        <v>1</v>
      </c>
      <c r="O71" s="86">
        <v>1</v>
      </c>
      <c r="P71" s="86">
        <v>1</v>
      </c>
      <c r="Q71" s="98"/>
      <c r="R71" s="54">
        <v>1</v>
      </c>
      <c r="S71" s="86"/>
      <c r="T71" s="54">
        <v>1</v>
      </c>
      <c r="U71" s="86">
        <v>1</v>
      </c>
      <c r="V71" s="86">
        <v>1</v>
      </c>
      <c r="W71" s="102"/>
      <c r="X71" s="54">
        <v>1</v>
      </c>
      <c r="Y71" s="107"/>
      <c r="Z71" s="107"/>
      <c r="AA71" s="107"/>
      <c r="AB71" s="54">
        <v>1</v>
      </c>
      <c r="AC71" s="86">
        <v>0.5</v>
      </c>
      <c r="AD71" s="27"/>
    </row>
    <row r="72" spans="1:30" ht="76.5" outlineLevel="1" x14ac:dyDescent="0.25">
      <c r="A72" s="22">
        <v>15</v>
      </c>
      <c r="B72" s="22" t="s">
        <v>242</v>
      </c>
      <c r="C72" s="23" t="s">
        <v>20</v>
      </c>
      <c r="D72" s="23" t="s">
        <v>159</v>
      </c>
      <c r="E72" s="34" t="s">
        <v>326</v>
      </c>
      <c r="F72" s="40" t="s">
        <v>407</v>
      </c>
      <c r="G72" s="23" t="s">
        <v>94</v>
      </c>
      <c r="H72" s="23" t="s">
        <v>498</v>
      </c>
      <c r="I72" s="23" t="s">
        <v>469</v>
      </c>
      <c r="J72" s="23"/>
      <c r="K72" s="65">
        <v>1</v>
      </c>
      <c r="L72" s="25">
        <v>0.9</v>
      </c>
      <c r="M72" s="26"/>
      <c r="N72" s="54">
        <v>1</v>
      </c>
      <c r="O72" s="86">
        <v>1</v>
      </c>
      <c r="P72" s="86">
        <v>1</v>
      </c>
      <c r="Q72" s="98"/>
      <c r="R72" s="54">
        <v>1</v>
      </c>
      <c r="S72" s="86"/>
      <c r="T72" s="54">
        <v>1</v>
      </c>
      <c r="U72" s="86">
        <v>1</v>
      </c>
      <c r="V72" s="86">
        <v>1</v>
      </c>
      <c r="W72" s="102"/>
      <c r="X72" s="54">
        <v>1</v>
      </c>
      <c r="Y72" s="107"/>
      <c r="Z72" s="107"/>
      <c r="AA72" s="107"/>
      <c r="AB72" s="54">
        <v>1</v>
      </c>
      <c r="AC72" s="86">
        <v>0.5</v>
      </c>
      <c r="AD72" s="27"/>
    </row>
    <row r="73" spans="1:30" ht="63.75" outlineLevel="1" x14ac:dyDescent="0.25">
      <c r="A73" s="22">
        <v>16</v>
      </c>
      <c r="B73" s="22" t="s">
        <v>242</v>
      </c>
      <c r="C73" s="23" t="s">
        <v>20</v>
      </c>
      <c r="D73" s="23" t="s">
        <v>160</v>
      </c>
      <c r="E73" s="34" t="s">
        <v>47</v>
      </c>
      <c r="F73" s="40" t="s">
        <v>408</v>
      </c>
      <c r="G73" s="23" t="s">
        <v>95</v>
      </c>
      <c r="H73" s="23" t="s">
        <v>507</v>
      </c>
      <c r="I73" s="23" t="s">
        <v>305</v>
      </c>
      <c r="J73" s="23"/>
      <c r="K73" s="65">
        <v>1</v>
      </c>
      <c r="L73" s="25">
        <v>0.9</v>
      </c>
      <c r="M73" s="26"/>
      <c r="N73" s="54">
        <v>6</v>
      </c>
      <c r="O73" s="86">
        <v>1</v>
      </c>
      <c r="P73" s="86">
        <v>1</v>
      </c>
      <c r="Q73" s="98"/>
      <c r="R73" s="54">
        <v>1</v>
      </c>
      <c r="S73" s="86"/>
      <c r="T73" s="54">
        <v>9</v>
      </c>
      <c r="U73" s="86">
        <v>1</v>
      </c>
      <c r="V73" s="86">
        <v>1</v>
      </c>
      <c r="W73" s="102"/>
      <c r="X73" s="54">
        <v>1</v>
      </c>
      <c r="Y73" s="107"/>
      <c r="Z73" s="107"/>
      <c r="AA73" s="107"/>
      <c r="AB73" s="54">
        <v>1</v>
      </c>
      <c r="AC73" s="86">
        <v>0.5</v>
      </c>
      <c r="AD73" s="27"/>
    </row>
    <row r="74" spans="1:30" ht="76.5" outlineLevel="1" x14ac:dyDescent="0.25">
      <c r="A74" s="22">
        <v>17</v>
      </c>
      <c r="B74" s="22" t="s">
        <v>242</v>
      </c>
      <c r="C74" s="23" t="s">
        <v>20</v>
      </c>
      <c r="D74" s="23" t="s">
        <v>161</v>
      </c>
      <c r="E74" s="34" t="s">
        <v>48</v>
      </c>
      <c r="F74" s="40" t="s">
        <v>409</v>
      </c>
      <c r="G74" s="23" t="s">
        <v>122</v>
      </c>
      <c r="H74" s="23" t="s">
        <v>498</v>
      </c>
      <c r="I74" s="23" t="s">
        <v>359</v>
      </c>
      <c r="J74" s="23"/>
      <c r="K74" s="65">
        <v>1</v>
      </c>
      <c r="L74" s="25">
        <v>0.9</v>
      </c>
      <c r="M74" s="26"/>
      <c r="N74" s="54">
        <v>1</v>
      </c>
      <c r="O74" s="86">
        <v>1</v>
      </c>
      <c r="P74" s="86">
        <v>1</v>
      </c>
      <c r="Q74" s="98"/>
      <c r="R74" s="54">
        <v>1</v>
      </c>
      <c r="S74" s="86"/>
      <c r="T74" s="54">
        <v>1</v>
      </c>
      <c r="U74" s="86">
        <v>1</v>
      </c>
      <c r="V74" s="86">
        <v>1</v>
      </c>
      <c r="W74" s="102"/>
      <c r="X74" s="54">
        <v>1</v>
      </c>
      <c r="Y74" s="107"/>
      <c r="Z74" s="107"/>
      <c r="AA74" s="107"/>
      <c r="AB74" s="54">
        <v>1</v>
      </c>
      <c r="AC74" s="86">
        <v>0.5</v>
      </c>
      <c r="AD74" s="27"/>
    </row>
    <row r="75" spans="1:30" ht="38.25" outlineLevel="1" x14ac:dyDescent="0.25">
      <c r="A75" s="22">
        <v>87</v>
      </c>
      <c r="B75" s="22" t="s">
        <v>242</v>
      </c>
      <c r="C75" s="23" t="s">
        <v>20</v>
      </c>
      <c r="D75" s="23" t="s">
        <v>291</v>
      </c>
      <c r="E75" s="34" t="s">
        <v>292</v>
      </c>
      <c r="F75" s="40" t="s">
        <v>395</v>
      </c>
      <c r="G75" s="23" t="s">
        <v>293</v>
      </c>
      <c r="H75" s="23" t="s">
        <v>508</v>
      </c>
      <c r="I75" s="23" t="s">
        <v>311</v>
      </c>
      <c r="J75" s="23"/>
      <c r="K75" s="65">
        <v>1</v>
      </c>
      <c r="L75" s="25">
        <v>0.9</v>
      </c>
      <c r="M75" s="26"/>
      <c r="N75" s="54">
        <v>7</v>
      </c>
      <c r="O75" s="96">
        <v>1</v>
      </c>
      <c r="P75" s="96">
        <v>1</v>
      </c>
      <c r="Q75" s="98"/>
      <c r="R75" s="54">
        <v>1</v>
      </c>
      <c r="S75" s="97"/>
      <c r="T75" s="54">
        <v>8</v>
      </c>
      <c r="U75" s="96">
        <v>1</v>
      </c>
      <c r="V75" s="96">
        <v>1</v>
      </c>
      <c r="W75" s="107"/>
      <c r="X75" s="54">
        <v>1</v>
      </c>
      <c r="Y75" s="107"/>
      <c r="Z75" s="107"/>
      <c r="AA75" s="107"/>
      <c r="AB75" s="54">
        <v>1</v>
      </c>
      <c r="AC75" s="96">
        <v>0.5</v>
      </c>
      <c r="AD75" s="27"/>
    </row>
    <row r="76" spans="1:30" outlineLevel="1" x14ac:dyDescent="0.25">
      <c r="A76" s="22"/>
      <c r="B76" s="22"/>
      <c r="C76" s="23" t="s">
        <v>20</v>
      </c>
      <c r="D76" s="23" t="s">
        <v>125</v>
      </c>
      <c r="E76" s="23" t="s">
        <v>75</v>
      </c>
      <c r="F76" s="40" t="s">
        <v>91</v>
      </c>
      <c r="G76" s="23"/>
      <c r="H76" s="23" t="s">
        <v>258</v>
      </c>
      <c r="I76" s="23"/>
      <c r="J76" s="23"/>
      <c r="K76" s="65">
        <v>0</v>
      </c>
      <c r="L76" s="25" t="s">
        <v>258</v>
      </c>
      <c r="M76" s="26"/>
      <c r="N76" s="54">
        <v>1</v>
      </c>
      <c r="O76" s="86"/>
      <c r="P76" s="86"/>
      <c r="Q76" s="98"/>
      <c r="R76" s="54">
        <v>1</v>
      </c>
      <c r="S76" s="86"/>
      <c r="T76" s="54">
        <v>1</v>
      </c>
      <c r="U76" s="86"/>
      <c r="V76" s="86"/>
      <c r="W76" s="102"/>
      <c r="X76" s="54">
        <v>1</v>
      </c>
      <c r="Y76" s="107"/>
      <c r="Z76" s="107"/>
      <c r="AA76" s="107"/>
      <c r="AB76" s="54">
        <v>1</v>
      </c>
      <c r="AC76" s="86"/>
      <c r="AD76" s="27"/>
    </row>
    <row r="77" spans="1:30" ht="51" outlineLevel="1" x14ac:dyDescent="0.25">
      <c r="A77" s="22">
        <v>18</v>
      </c>
      <c r="B77" s="22" t="s">
        <v>242</v>
      </c>
      <c r="C77" s="23" t="s">
        <v>20</v>
      </c>
      <c r="D77" s="23" t="s">
        <v>162</v>
      </c>
      <c r="E77" s="23" t="s">
        <v>35</v>
      </c>
      <c r="F77" s="40" t="s">
        <v>410</v>
      </c>
      <c r="G77" s="23" t="s">
        <v>122</v>
      </c>
      <c r="H77" s="23" t="s">
        <v>498</v>
      </c>
      <c r="I77" s="23" t="s">
        <v>357</v>
      </c>
      <c r="J77" s="23"/>
      <c r="K77" s="65">
        <v>1</v>
      </c>
      <c r="L77" s="25">
        <v>0.9</v>
      </c>
      <c r="M77" s="26"/>
      <c r="N77" s="54">
        <v>1</v>
      </c>
      <c r="O77" s="86">
        <v>1</v>
      </c>
      <c r="P77" s="86">
        <v>1</v>
      </c>
      <c r="Q77" s="98"/>
      <c r="R77" s="54">
        <v>1</v>
      </c>
      <c r="S77" s="86"/>
      <c r="T77" s="54">
        <v>1</v>
      </c>
      <c r="U77" s="86">
        <v>1</v>
      </c>
      <c r="V77" s="86">
        <v>1</v>
      </c>
      <c r="W77" s="102"/>
      <c r="X77" s="54">
        <v>1</v>
      </c>
      <c r="Y77" s="107"/>
      <c r="Z77" s="107"/>
      <c r="AA77" s="107"/>
      <c r="AB77" s="54">
        <v>1</v>
      </c>
      <c r="AC77" s="86">
        <v>0.5</v>
      </c>
      <c r="AD77" s="27"/>
    </row>
    <row r="78" spans="1:30" ht="38.25" outlineLevel="1" x14ac:dyDescent="0.25">
      <c r="A78" s="22">
        <v>54</v>
      </c>
      <c r="B78" s="22" t="s">
        <v>242</v>
      </c>
      <c r="C78" s="23" t="s">
        <v>20</v>
      </c>
      <c r="D78" s="23" t="s">
        <v>163</v>
      </c>
      <c r="E78" s="23" t="s">
        <v>342</v>
      </c>
      <c r="F78" s="40" t="s">
        <v>411</v>
      </c>
      <c r="G78" s="23" t="s">
        <v>122</v>
      </c>
      <c r="H78" s="23" t="s">
        <v>509</v>
      </c>
      <c r="I78" s="23" t="s">
        <v>318</v>
      </c>
      <c r="J78" s="23"/>
      <c r="K78" s="65">
        <v>1</v>
      </c>
      <c r="L78" s="25">
        <v>1</v>
      </c>
      <c r="M78" s="26"/>
      <c r="N78" s="54">
        <v>1</v>
      </c>
      <c r="O78" s="86">
        <v>1</v>
      </c>
      <c r="P78" s="86">
        <v>1</v>
      </c>
      <c r="Q78" s="98"/>
      <c r="R78" s="54">
        <v>1</v>
      </c>
      <c r="S78" s="86"/>
      <c r="T78" s="54">
        <v>1</v>
      </c>
      <c r="U78" s="86">
        <v>1</v>
      </c>
      <c r="V78" s="86">
        <v>1</v>
      </c>
      <c r="W78" s="102"/>
      <c r="X78" s="54">
        <v>1</v>
      </c>
      <c r="Y78" s="107"/>
      <c r="Z78" s="107"/>
      <c r="AA78" s="107"/>
      <c r="AB78" s="54">
        <v>1</v>
      </c>
      <c r="AC78" s="86"/>
      <c r="AD78" s="27"/>
    </row>
    <row r="79" spans="1:30" ht="38.25" outlineLevel="1" x14ac:dyDescent="0.25">
      <c r="A79" s="22">
        <v>55</v>
      </c>
      <c r="B79" s="22" t="s">
        <v>242</v>
      </c>
      <c r="C79" s="23" t="s">
        <v>20</v>
      </c>
      <c r="D79" s="23" t="s">
        <v>164</v>
      </c>
      <c r="E79" s="23" t="s">
        <v>343</v>
      </c>
      <c r="F79" s="40" t="s">
        <v>412</v>
      </c>
      <c r="G79" s="23" t="s">
        <v>122</v>
      </c>
      <c r="H79" s="23" t="s">
        <v>509</v>
      </c>
      <c r="I79" s="23" t="s">
        <v>319</v>
      </c>
      <c r="J79" s="23"/>
      <c r="K79" s="65">
        <v>1</v>
      </c>
      <c r="L79" s="25">
        <v>1</v>
      </c>
      <c r="M79" s="26"/>
      <c r="N79" s="54">
        <v>1</v>
      </c>
      <c r="O79" s="86">
        <v>1</v>
      </c>
      <c r="P79" s="86">
        <v>1</v>
      </c>
      <c r="Q79" s="98"/>
      <c r="R79" s="54">
        <v>1</v>
      </c>
      <c r="S79" s="86"/>
      <c r="T79" s="54">
        <v>1</v>
      </c>
      <c r="U79" s="86">
        <v>1</v>
      </c>
      <c r="V79" s="86">
        <v>1</v>
      </c>
      <c r="W79" s="102"/>
      <c r="X79" s="54">
        <v>1</v>
      </c>
      <c r="Y79" s="107"/>
      <c r="Z79" s="107"/>
      <c r="AA79" s="107"/>
      <c r="AB79" s="54">
        <v>1</v>
      </c>
      <c r="AC79" s="86"/>
      <c r="AD79" s="27"/>
    </row>
    <row r="80" spans="1:30" outlineLevel="1" x14ac:dyDescent="0.25">
      <c r="A80" s="22"/>
      <c r="B80" s="22"/>
      <c r="C80" s="23" t="s">
        <v>20</v>
      </c>
      <c r="D80" s="23" t="s">
        <v>165</v>
      </c>
      <c r="E80" s="23" t="s">
        <v>76</v>
      </c>
      <c r="F80" s="40" t="s">
        <v>91</v>
      </c>
      <c r="G80" s="23"/>
      <c r="H80" s="23" t="s">
        <v>258</v>
      </c>
      <c r="I80" s="23"/>
      <c r="J80" s="23"/>
      <c r="K80" s="65">
        <v>0</v>
      </c>
      <c r="L80" s="25" t="s">
        <v>258</v>
      </c>
      <c r="M80" s="26"/>
      <c r="N80" s="54">
        <v>1</v>
      </c>
      <c r="O80" s="86"/>
      <c r="P80" s="86"/>
      <c r="Q80" s="98"/>
      <c r="R80" s="54">
        <v>1</v>
      </c>
      <c r="S80" s="86"/>
      <c r="T80" s="54">
        <v>1</v>
      </c>
      <c r="U80" s="86"/>
      <c r="V80" s="86"/>
      <c r="W80" s="102"/>
      <c r="X80" s="54">
        <v>1</v>
      </c>
      <c r="Y80" s="107"/>
      <c r="Z80" s="107"/>
      <c r="AA80" s="107"/>
      <c r="AB80" s="54">
        <v>1</v>
      </c>
      <c r="AC80" s="86"/>
      <c r="AD80" s="27"/>
    </row>
    <row r="81" spans="1:31" ht="89.25" outlineLevel="1" x14ac:dyDescent="0.25">
      <c r="A81" s="22">
        <v>19</v>
      </c>
      <c r="B81" s="22" t="s">
        <v>242</v>
      </c>
      <c r="C81" s="23" t="s">
        <v>20</v>
      </c>
      <c r="D81" s="23" t="s">
        <v>219</v>
      </c>
      <c r="E81" s="23" t="s">
        <v>223</v>
      </c>
      <c r="F81" s="40" t="s">
        <v>413</v>
      </c>
      <c r="G81" s="23" t="s">
        <v>87</v>
      </c>
      <c r="H81" s="23" t="s">
        <v>499</v>
      </c>
      <c r="I81" s="23" t="s">
        <v>454</v>
      </c>
      <c r="J81" s="23">
        <v>1</v>
      </c>
      <c r="K81" s="65">
        <v>1</v>
      </c>
      <c r="L81" s="25">
        <v>0.8</v>
      </c>
      <c r="M81" s="26"/>
      <c r="N81" s="54">
        <v>1</v>
      </c>
      <c r="O81" s="86">
        <v>1</v>
      </c>
      <c r="P81" s="86">
        <v>1</v>
      </c>
      <c r="Q81" s="98"/>
      <c r="R81" s="54">
        <v>1</v>
      </c>
      <c r="S81" s="86"/>
      <c r="T81" s="54">
        <v>2</v>
      </c>
      <c r="U81" s="86">
        <v>1</v>
      </c>
      <c r="V81" s="86">
        <v>1</v>
      </c>
      <c r="W81" s="102"/>
      <c r="X81" s="54">
        <v>1</v>
      </c>
      <c r="Y81" s="107"/>
      <c r="Z81" s="107"/>
      <c r="AA81" s="107"/>
      <c r="AB81" s="54">
        <v>1</v>
      </c>
      <c r="AC81" s="86">
        <v>0</v>
      </c>
      <c r="AD81" s="27"/>
    </row>
    <row r="82" spans="1:31" ht="51" outlineLevel="1" x14ac:dyDescent="0.25">
      <c r="A82" s="22">
        <v>80</v>
      </c>
      <c r="B82" s="22" t="s">
        <v>242</v>
      </c>
      <c r="C82" s="23" t="s">
        <v>20</v>
      </c>
      <c r="D82" s="23" t="s">
        <v>220</v>
      </c>
      <c r="E82" s="23" t="s">
        <v>224</v>
      </c>
      <c r="F82" s="40" t="s">
        <v>413</v>
      </c>
      <c r="G82" s="23" t="s">
        <v>87</v>
      </c>
      <c r="H82" s="23" t="s">
        <v>499</v>
      </c>
      <c r="I82" s="23" t="s">
        <v>452</v>
      </c>
      <c r="J82" s="23">
        <v>1</v>
      </c>
      <c r="K82" s="65">
        <v>1</v>
      </c>
      <c r="L82" s="25">
        <v>0.8571428571428571</v>
      </c>
      <c r="M82" s="26"/>
      <c r="N82" s="54">
        <v>1</v>
      </c>
      <c r="O82" s="86">
        <v>1</v>
      </c>
      <c r="P82" s="86">
        <v>1</v>
      </c>
      <c r="Q82" s="98">
        <v>1</v>
      </c>
      <c r="R82" s="54">
        <v>1</v>
      </c>
      <c r="S82" s="86"/>
      <c r="T82" s="54">
        <v>2</v>
      </c>
      <c r="U82" s="86">
        <v>1</v>
      </c>
      <c r="V82" s="86">
        <v>1</v>
      </c>
      <c r="W82" s="102">
        <v>1</v>
      </c>
      <c r="X82" s="54">
        <v>1</v>
      </c>
      <c r="Y82" s="107"/>
      <c r="Z82" s="107"/>
      <c r="AA82" s="107"/>
      <c r="AB82" s="54">
        <v>1</v>
      </c>
      <c r="AC82" s="86">
        <v>0</v>
      </c>
      <c r="AD82" s="27"/>
    </row>
    <row r="83" spans="1:31" ht="51" outlineLevel="1" x14ac:dyDescent="0.25">
      <c r="A83" s="22">
        <v>81</v>
      </c>
      <c r="B83" s="22" t="s">
        <v>242</v>
      </c>
      <c r="C83" s="23" t="s">
        <v>20</v>
      </c>
      <c r="D83" s="23" t="s">
        <v>221</v>
      </c>
      <c r="E83" s="23" t="s">
        <v>222</v>
      </c>
      <c r="F83" s="40" t="s">
        <v>413</v>
      </c>
      <c r="G83" s="23" t="s">
        <v>87</v>
      </c>
      <c r="H83" s="23" t="s">
        <v>499</v>
      </c>
      <c r="I83" s="23" t="s">
        <v>452</v>
      </c>
      <c r="J83" s="23">
        <v>1</v>
      </c>
      <c r="K83" s="65">
        <v>1</v>
      </c>
      <c r="L83" s="25">
        <v>0.8</v>
      </c>
      <c r="M83" s="26"/>
      <c r="N83" s="54">
        <v>1</v>
      </c>
      <c r="O83" s="86">
        <v>1</v>
      </c>
      <c r="P83" s="86">
        <v>1</v>
      </c>
      <c r="Q83" s="98"/>
      <c r="R83" s="54">
        <v>1</v>
      </c>
      <c r="S83" s="86"/>
      <c r="T83" s="54">
        <v>2</v>
      </c>
      <c r="U83" s="86">
        <v>1</v>
      </c>
      <c r="V83" s="86">
        <v>1</v>
      </c>
      <c r="W83" s="102"/>
      <c r="X83" s="54">
        <v>1</v>
      </c>
      <c r="Y83" s="107"/>
      <c r="Z83" s="107"/>
      <c r="AA83" s="107"/>
      <c r="AB83" s="54">
        <v>1</v>
      </c>
      <c r="AC83" s="86">
        <v>0</v>
      </c>
      <c r="AD83" s="27"/>
    </row>
    <row r="84" spans="1:31" outlineLevel="1" x14ac:dyDescent="0.25">
      <c r="A84" s="22"/>
      <c r="B84" s="22"/>
      <c r="C84" s="23" t="s">
        <v>20</v>
      </c>
      <c r="D84" s="23" t="s">
        <v>166</v>
      </c>
      <c r="E84" s="23" t="s">
        <v>97</v>
      </c>
      <c r="F84" s="40" t="s">
        <v>91</v>
      </c>
      <c r="G84" s="23"/>
      <c r="H84" s="23" t="s">
        <v>258</v>
      </c>
      <c r="I84" s="23"/>
      <c r="J84" s="23"/>
      <c r="K84" s="65">
        <v>0</v>
      </c>
      <c r="L84" s="25" t="s">
        <v>258</v>
      </c>
      <c r="M84" s="26"/>
      <c r="N84" s="54">
        <v>1</v>
      </c>
      <c r="O84" s="86"/>
      <c r="P84" s="86"/>
      <c r="Q84" s="98"/>
      <c r="R84" s="54">
        <v>1</v>
      </c>
      <c r="S84" s="86"/>
      <c r="T84" s="54">
        <v>1</v>
      </c>
      <c r="U84" s="86"/>
      <c r="V84" s="86"/>
      <c r="W84" s="102"/>
      <c r="X84" s="54">
        <v>1</v>
      </c>
      <c r="Y84" s="107"/>
      <c r="Z84" s="107"/>
      <c r="AA84" s="107"/>
      <c r="AB84" s="54">
        <v>1</v>
      </c>
      <c r="AC84" s="86"/>
      <c r="AD84" s="27"/>
      <c r="AE84" s="62"/>
    </row>
    <row r="85" spans="1:31" ht="114.75" outlineLevel="1" x14ac:dyDescent="0.25">
      <c r="A85" s="22">
        <v>57</v>
      </c>
      <c r="B85" s="22" t="s">
        <v>242</v>
      </c>
      <c r="C85" s="23" t="s">
        <v>20</v>
      </c>
      <c r="D85" s="23" t="s">
        <v>167</v>
      </c>
      <c r="E85" s="23" t="s">
        <v>98</v>
      </c>
      <c r="F85" s="40" t="s">
        <v>414</v>
      </c>
      <c r="G85" s="23" t="s">
        <v>101</v>
      </c>
      <c r="H85" s="23" t="s">
        <v>510</v>
      </c>
      <c r="I85" s="23" t="s">
        <v>453</v>
      </c>
      <c r="J85" s="23"/>
      <c r="K85" s="65">
        <v>1</v>
      </c>
      <c r="L85" s="25">
        <v>0.8</v>
      </c>
      <c r="M85" s="26"/>
      <c r="N85" s="54">
        <v>8</v>
      </c>
      <c r="O85" s="86">
        <v>1</v>
      </c>
      <c r="P85" s="86">
        <v>1</v>
      </c>
      <c r="Q85" s="98"/>
      <c r="R85" s="54">
        <v>1</v>
      </c>
      <c r="S85" s="86"/>
      <c r="T85" s="54">
        <v>9</v>
      </c>
      <c r="U85" s="86">
        <v>1</v>
      </c>
      <c r="V85" s="86">
        <v>1</v>
      </c>
      <c r="W85" s="102"/>
      <c r="X85" s="54">
        <v>1</v>
      </c>
      <c r="Y85" s="107"/>
      <c r="Z85" s="107"/>
      <c r="AA85" s="107"/>
      <c r="AB85" s="54">
        <v>1</v>
      </c>
      <c r="AC85" s="86">
        <v>0</v>
      </c>
      <c r="AD85" s="27"/>
      <c r="AE85" s="48"/>
    </row>
    <row r="86" spans="1:31" outlineLevel="1" x14ac:dyDescent="0.25">
      <c r="A86" s="22"/>
      <c r="B86" s="22"/>
      <c r="C86" s="23" t="s">
        <v>20</v>
      </c>
      <c r="D86" s="23" t="s">
        <v>168</v>
      </c>
      <c r="E86" s="23" t="s">
        <v>78</v>
      </c>
      <c r="F86" s="40" t="s">
        <v>91</v>
      </c>
      <c r="G86" s="23"/>
      <c r="H86" s="23" t="s">
        <v>258</v>
      </c>
      <c r="I86" s="23"/>
      <c r="J86" s="23" t="s">
        <v>79</v>
      </c>
      <c r="K86" s="65">
        <v>0</v>
      </c>
      <c r="L86" s="25" t="s">
        <v>258</v>
      </c>
      <c r="M86" s="26"/>
      <c r="N86" s="54">
        <v>1</v>
      </c>
      <c r="O86" s="86"/>
      <c r="P86" s="86"/>
      <c r="Q86" s="98"/>
      <c r="R86" s="54">
        <v>1</v>
      </c>
      <c r="S86" s="86"/>
      <c r="T86" s="54">
        <v>1</v>
      </c>
      <c r="U86" s="86"/>
      <c r="V86" s="86"/>
      <c r="W86" s="102"/>
      <c r="X86" s="54">
        <v>1</v>
      </c>
      <c r="Y86" s="107"/>
      <c r="Z86" s="107"/>
      <c r="AA86" s="107"/>
      <c r="AB86" s="54">
        <v>1</v>
      </c>
      <c r="AC86" s="86"/>
      <c r="AD86" s="27"/>
      <c r="AE86" s="63"/>
    </row>
    <row r="87" spans="1:31" ht="102" outlineLevel="1" x14ac:dyDescent="0.25">
      <c r="A87" s="22">
        <v>56</v>
      </c>
      <c r="B87" s="22" t="s">
        <v>242</v>
      </c>
      <c r="C87" s="23" t="s">
        <v>20</v>
      </c>
      <c r="D87" s="23" t="s">
        <v>169</v>
      </c>
      <c r="E87" s="23" t="s">
        <v>82</v>
      </c>
      <c r="F87" s="40" t="s">
        <v>415</v>
      </c>
      <c r="G87" s="23" t="s">
        <v>87</v>
      </c>
      <c r="H87" s="23" t="s">
        <v>498</v>
      </c>
      <c r="I87" s="23" t="s">
        <v>462</v>
      </c>
      <c r="J87" s="23"/>
      <c r="K87" s="65">
        <v>1</v>
      </c>
      <c r="L87" s="25">
        <v>0.8</v>
      </c>
      <c r="M87" s="26"/>
      <c r="N87" s="54">
        <v>1</v>
      </c>
      <c r="O87" s="86">
        <v>1</v>
      </c>
      <c r="P87" s="86">
        <v>1</v>
      </c>
      <c r="Q87" s="98"/>
      <c r="R87" s="54">
        <v>1</v>
      </c>
      <c r="S87" s="86"/>
      <c r="T87" s="54">
        <v>1</v>
      </c>
      <c r="U87" s="86">
        <v>1</v>
      </c>
      <c r="V87" s="86">
        <v>1</v>
      </c>
      <c r="W87" s="102"/>
      <c r="X87" s="54">
        <v>1</v>
      </c>
      <c r="Y87" s="107"/>
      <c r="Z87" s="107"/>
      <c r="AA87" s="107"/>
      <c r="AB87" s="54">
        <v>1</v>
      </c>
      <c r="AC87" s="86">
        <v>0</v>
      </c>
      <c r="AD87" s="27"/>
    </row>
    <row r="88" spans="1:31" outlineLevel="1" x14ac:dyDescent="0.25">
      <c r="A88" s="22"/>
      <c r="B88" s="22"/>
      <c r="C88" s="23" t="s">
        <v>20</v>
      </c>
      <c r="D88" s="23" t="s">
        <v>170</v>
      </c>
      <c r="E88" s="23" t="s">
        <v>280</v>
      </c>
      <c r="F88" s="40" t="s">
        <v>91</v>
      </c>
      <c r="G88" s="23"/>
      <c r="H88" s="23" t="s">
        <v>258</v>
      </c>
      <c r="I88" s="23"/>
      <c r="J88" s="23"/>
      <c r="K88" s="65">
        <v>0</v>
      </c>
      <c r="L88" s="25" t="s">
        <v>258</v>
      </c>
      <c r="M88" s="26"/>
      <c r="N88" s="54">
        <v>1</v>
      </c>
      <c r="O88" s="86"/>
      <c r="P88" s="86"/>
      <c r="Q88" s="98"/>
      <c r="R88" s="54">
        <v>1</v>
      </c>
      <c r="S88" s="86"/>
      <c r="T88" s="54">
        <v>1</v>
      </c>
      <c r="U88" s="86"/>
      <c r="V88" s="86"/>
      <c r="W88" s="102"/>
      <c r="X88" s="54">
        <v>1</v>
      </c>
      <c r="Y88" s="107"/>
      <c r="Z88" s="107"/>
      <c r="AA88" s="107"/>
      <c r="AB88" s="54">
        <v>1</v>
      </c>
      <c r="AC88" s="86"/>
      <c r="AD88" s="27"/>
    </row>
    <row r="89" spans="1:31" ht="25.5" outlineLevel="1" x14ac:dyDescent="0.25">
      <c r="A89" s="95">
        <v>86</v>
      </c>
      <c r="B89" s="22" t="s">
        <v>242</v>
      </c>
      <c r="C89" s="23" t="s">
        <v>20</v>
      </c>
      <c r="D89" s="23" t="s">
        <v>275</v>
      </c>
      <c r="E89" s="23" t="s">
        <v>327</v>
      </c>
      <c r="F89" s="40" t="s">
        <v>416</v>
      </c>
      <c r="G89" s="23" t="s">
        <v>87</v>
      </c>
      <c r="H89" s="23" t="s">
        <v>511</v>
      </c>
      <c r="I89" s="23" t="s">
        <v>312</v>
      </c>
      <c r="J89" s="23"/>
      <c r="K89" s="65">
        <v>1</v>
      </c>
      <c r="L89" s="25">
        <v>1</v>
      </c>
      <c r="M89" s="26"/>
      <c r="N89" s="54">
        <v>6</v>
      </c>
      <c r="O89" s="86">
        <v>1</v>
      </c>
      <c r="P89" s="86">
        <v>1</v>
      </c>
      <c r="Q89" s="98"/>
      <c r="R89" s="54">
        <v>1</v>
      </c>
      <c r="S89" s="86"/>
      <c r="T89" s="54">
        <v>1</v>
      </c>
      <c r="U89" s="86"/>
      <c r="V89" s="86"/>
      <c r="W89" s="102"/>
      <c r="X89" s="54">
        <v>1</v>
      </c>
      <c r="Y89" s="107"/>
      <c r="Z89" s="107"/>
      <c r="AA89" s="107"/>
      <c r="AB89" s="54">
        <v>1</v>
      </c>
      <c r="AC89" s="86"/>
      <c r="AD89" s="27"/>
      <c r="AE89" s="48"/>
    </row>
    <row r="90" spans="1:31" ht="178.5" outlineLevel="1" x14ac:dyDescent="0.25">
      <c r="A90" s="22">
        <v>76</v>
      </c>
      <c r="B90" s="22" t="s">
        <v>242</v>
      </c>
      <c r="C90" s="23" t="s">
        <v>20</v>
      </c>
      <c r="D90" s="23" t="s">
        <v>276</v>
      </c>
      <c r="E90" s="23" t="s">
        <v>212</v>
      </c>
      <c r="F90" s="40" t="s">
        <v>417</v>
      </c>
      <c r="G90" s="23" t="s">
        <v>87</v>
      </c>
      <c r="H90" s="23" t="s">
        <v>512</v>
      </c>
      <c r="I90" s="23" t="s">
        <v>466</v>
      </c>
      <c r="J90" s="23" t="s">
        <v>467</v>
      </c>
      <c r="K90" s="65">
        <v>1</v>
      </c>
      <c r="L90" s="25">
        <v>1</v>
      </c>
      <c r="M90" s="26"/>
      <c r="N90" s="54">
        <v>12</v>
      </c>
      <c r="O90" s="94">
        <v>1</v>
      </c>
      <c r="P90" s="94">
        <v>1</v>
      </c>
      <c r="Q90" s="98"/>
      <c r="R90" s="54">
        <v>1</v>
      </c>
      <c r="S90" s="94"/>
      <c r="T90" s="54">
        <v>1</v>
      </c>
      <c r="U90" s="94"/>
      <c r="V90" s="94"/>
      <c r="W90" s="102"/>
      <c r="X90" s="54">
        <v>1</v>
      </c>
      <c r="Y90" s="107"/>
      <c r="Z90" s="107"/>
      <c r="AA90" s="107"/>
      <c r="AB90" s="54">
        <v>1</v>
      </c>
      <c r="AC90" s="94"/>
      <c r="AD90" s="27"/>
      <c r="AE90" s="48"/>
    </row>
    <row r="91" spans="1:31" outlineLevel="1" x14ac:dyDescent="0.25">
      <c r="A91" s="22"/>
      <c r="B91" s="22"/>
      <c r="C91" s="23" t="s">
        <v>20</v>
      </c>
      <c r="D91" s="23" t="s">
        <v>171</v>
      </c>
      <c r="E91" s="23" t="s">
        <v>261</v>
      </c>
      <c r="F91" s="40" t="s">
        <v>91</v>
      </c>
      <c r="G91" s="23"/>
      <c r="H91" s="23" t="s">
        <v>258</v>
      </c>
      <c r="I91" s="23"/>
      <c r="J91" s="23"/>
      <c r="K91" s="65">
        <v>0</v>
      </c>
      <c r="L91" s="25" t="s">
        <v>258</v>
      </c>
      <c r="M91" s="26"/>
      <c r="N91" s="54">
        <v>1</v>
      </c>
      <c r="O91" s="86"/>
      <c r="P91" s="86"/>
      <c r="Q91" s="98"/>
      <c r="R91" s="54">
        <v>1</v>
      </c>
      <c r="S91" s="86"/>
      <c r="T91" s="54">
        <v>1</v>
      </c>
      <c r="U91" s="86"/>
      <c r="V91" s="86"/>
      <c r="W91" s="102"/>
      <c r="X91" s="54">
        <v>1</v>
      </c>
      <c r="Y91" s="107"/>
      <c r="Z91" s="107"/>
      <c r="AA91" s="107"/>
      <c r="AB91" s="54">
        <v>1</v>
      </c>
      <c r="AC91" s="86"/>
      <c r="AD91" s="27"/>
    </row>
    <row r="92" spans="1:31" ht="38.25" outlineLevel="1" x14ac:dyDescent="0.25">
      <c r="A92" s="22">
        <v>83</v>
      </c>
      <c r="B92" s="22" t="s">
        <v>242</v>
      </c>
      <c r="C92" s="23" t="s">
        <v>20</v>
      </c>
      <c r="D92" s="23" t="s">
        <v>211</v>
      </c>
      <c r="E92" s="23" t="s">
        <v>262</v>
      </c>
      <c r="F92" s="40" t="s">
        <v>395</v>
      </c>
      <c r="G92" s="23" t="s">
        <v>87</v>
      </c>
      <c r="H92" s="23" t="s">
        <v>258</v>
      </c>
      <c r="I92" s="23" t="s">
        <v>482</v>
      </c>
      <c r="K92" s="65">
        <v>1</v>
      </c>
      <c r="L92" s="25" t="s">
        <v>258</v>
      </c>
      <c r="M92" s="26"/>
      <c r="N92" s="54">
        <v>8</v>
      </c>
      <c r="O92" s="101"/>
      <c r="P92" s="101"/>
      <c r="Q92" s="98">
        <v>1</v>
      </c>
      <c r="R92" s="54">
        <v>1</v>
      </c>
      <c r="S92" s="86"/>
      <c r="T92" s="54">
        <v>1</v>
      </c>
      <c r="U92" s="86"/>
      <c r="V92" s="86"/>
      <c r="W92" s="102"/>
      <c r="X92" s="54">
        <v>1</v>
      </c>
      <c r="Y92" s="107"/>
      <c r="Z92" s="107"/>
      <c r="AA92" s="107"/>
      <c r="AB92" s="54">
        <v>1</v>
      </c>
      <c r="AC92" s="86"/>
      <c r="AD92" s="27"/>
      <c r="AE92" s="48"/>
    </row>
    <row r="93" spans="1:31" ht="25.5" outlineLevel="1" x14ac:dyDescent="0.25">
      <c r="A93" s="22">
        <v>82</v>
      </c>
      <c r="B93" s="22" t="s">
        <v>242</v>
      </c>
      <c r="C93" s="23" t="s">
        <v>20</v>
      </c>
      <c r="D93" s="23" t="s">
        <v>274</v>
      </c>
      <c r="E93" s="122" t="s">
        <v>230</v>
      </c>
      <c r="F93" s="40" t="s">
        <v>418</v>
      </c>
      <c r="G93" s="23" t="s">
        <v>87</v>
      </c>
      <c r="H93" s="23" t="s">
        <v>258</v>
      </c>
      <c r="J93" s="23" t="s">
        <v>481</v>
      </c>
      <c r="K93" s="65">
        <v>0</v>
      </c>
      <c r="L93" s="25" t="s">
        <v>258</v>
      </c>
      <c r="M93" s="26"/>
      <c r="N93" s="54">
        <v>13</v>
      </c>
      <c r="O93" s="101"/>
      <c r="P93" s="101"/>
      <c r="Q93" s="107"/>
      <c r="R93" s="54">
        <v>1</v>
      </c>
      <c r="S93" s="86"/>
      <c r="T93" s="54">
        <v>1</v>
      </c>
      <c r="U93" s="86"/>
      <c r="V93" s="86"/>
      <c r="W93" s="102"/>
      <c r="X93" s="54">
        <v>1</v>
      </c>
      <c r="Y93" s="107"/>
      <c r="Z93" s="107"/>
      <c r="AA93" s="107"/>
      <c r="AB93" s="54">
        <v>1</v>
      </c>
      <c r="AC93" s="86"/>
      <c r="AD93" s="27"/>
      <c r="AE93" s="48"/>
    </row>
    <row r="94" spans="1:31" ht="25.5" outlineLevel="1" x14ac:dyDescent="0.25">
      <c r="A94" s="22"/>
      <c r="B94" s="22"/>
      <c r="C94" s="23" t="s">
        <v>20</v>
      </c>
      <c r="D94" s="23" t="s">
        <v>260</v>
      </c>
      <c r="E94" s="23" t="s">
        <v>77</v>
      </c>
      <c r="F94" s="40" t="s">
        <v>96</v>
      </c>
      <c r="G94" s="23"/>
      <c r="I94" s="23"/>
      <c r="J94" s="23" t="s">
        <v>85</v>
      </c>
      <c r="K94" s="65">
        <v>0</v>
      </c>
      <c r="L94" s="25" t="s">
        <v>258</v>
      </c>
      <c r="M94" s="26"/>
      <c r="N94" s="54">
        <v>1</v>
      </c>
      <c r="O94" s="86"/>
      <c r="P94" s="86"/>
      <c r="Q94" s="98"/>
      <c r="R94" s="54">
        <v>1</v>
      </c>
      <c r="S94" s="86"/>
      <c r="T94" s="54">
        <v>1</v>
      </c>
      <c r="U94" s="86"/>
      <c r="V94" s="86"/>
      <c r="W94" s="102"/>
      <c r="X94" s="54">
        <v>1</v>
      </c>
      <c r="Y94" s="107"/>
      <c r="Z94" s="107"/>
      <c r="AA94" s="107"/>
      <c r="AB94" s="54">
        <v>1</v>
      </c>
      <c r="AC94" s="86"/>
      <c r="AD94" s="27"/>
    </row>
    <row r="95" spans="1:31" s="21" customFormat="1" ht="18.75" x14ac:dyDescent="0.25">
      <c r="A95" s="18" t="s">
        <v>21</v>
      </c>
      <c r="B95" s="19"/>
      <c r="C95" s="19"/>
      <c r="D95" s="19"/>
      <c r="E95" s="19"/>
      <c r="F95" s="39"/>
      <c r="G95" s="19"/>
      <c r="H95" s="19"/>
      <c r="I95" s="19"/>
      <c r="J95" s="19"/>
      <c r="K95" s="19"/>
      <c r="L95" s="19"/>
      <c r="M95" s="19"/>
      <c r="N95" s="19"/>
      <c r="O95" s="19"/>
      <c r="P95" s="19"/>
      <c r="Q95" s="19"/>
      <c r="R95" s="19"/>
      <c r="S95" s="19"/>
      <c r="T95" s="19"/>
      <c r="U95" s="19"/>
      <c r="V95" s="19"/>
      <c r="W95" s="19"/>
      <c r="X95" s="19"/>
      <c r="Y95" s="107"/>
      <c r="Z95" s="107"/>
      <c r="AA95" s="19"/>
      <c r="AB95" s="19"/>
      <c r="AC95" s="19"/>
      <c r="AD95" s="19"/>
      <c r="AE95" s="19"/>
    </row>
    <row r="96" spans="1:31" outlineLevel="1" x14ac:dyDescent="0.25">
      <c r="A96" s="28"/>
      <c r="B96" s="22"/>
      <c r="C96" s="23" t="s">
        <v>20</v>
      </c>
      <c r="D96" s="23" t="s">
        <v>30</v>
      </c>
      <c r="E96" s="23" t="s">
        <v>25</v>
      </c>
      <c r="F96" s="40" t="s">
        <v>91</v>
      </c>
      <c r="G96" s="23"/>
      <c r="H96" s="23" t="s">
        <v>258</v>
      </c>
      <c r="I96" s="23"/>
      <c r="J96" s="23"/>
      <c r="K96" s="65">
        <v>0</v>
      </c>
      <c r="L96" s="25" t="s">
        <v>258</v>
      </c>
      <c r="M96" s="26"/>
      <c r="N96" s="54">
        <v>1</v>
      </c>
      <c r="O96" s="86"/>
      <c r="P96" s="86"/>
      <c r="Q96" s="98"/>
      <c r="R96" s="54">
        <v>1</v>
      </c>
      <c r="S96" s="86"/>
      <c r="T96" s="54">
        <v>1</v>
      </c>
      <c r="U96" s="86"/>
      <c r="V96" s="86"/>
      <c r="W96" s="102"/>
      <c r="X96" s="54">
        <v>1</v>
      </c>
      <c r="Y96" s="107"/>
      <c r="Z96" s="107"/>
      <c r="AA96" s="107"/>
      <c r="AB96" s="54">
        <v>1</v>
      </c>
      <c r="AC96" s="86"/>
      <c r="AD96" s="27"/>
    </row>
    <row r="97" spans="1:31" outlineLevel="1" x14ac:dyDescent="0.25">
      <c r="A97" s="28"/>
      <c r="B97" s="22"/>
      <c r="C97" s="23" t="s">
        <v>20</v>
      </c>
      <c r="D97" s="23" t="s">
        <v>31</v>
      </c>
      <c r="E97" s="23" t="s">
        <v>26</v>
      </c>
      <c r="F97" s="40" t="s">
        <v>91</v>
      </c>
      <c r="G97" s="23"/>
      <c r="H97" s="23" t="s">
        <v>258</v>
      </c>
      <c r="I97" s="23"/>
      <c r="J97" s="23"/>
      <c r="K97" s="65">
        <v>0</v>
      </c>
      <c r="L97" s="25" t="s">
        <v>258</v>
      </c>
      <c r="M97" s="26"/>
      <c r="N97" s="54">
        <v>1</v>
      </c>
      <c r="O97" s="86"/>
      <c r="P97" s="86"/>
      <c r="Q97" s="98"/>
      <c r="R97" s="54">
        <v>1</v>
      </c>
      <c r="S97" s="86"/>
      <c r="T97" s="54">
        <v>1</v>
      </c>
      <c r="U97" s="86"/>
      <c r="V97" s="86"/>
      <c r="W97" s="102"/>
      <c r="X97" s="54">
        <v>1</v>
      </c>
      <c r="Y97" s="107"/>
      <c r="Z97" s="107"/>
      <c r="AA97" s="107"/>
      <c r="AB97" s="54">
        <v>1</v>
      </c>
      <c r="AC97" s="86"/>
      <c r="AD97" s="27"/>
    </row>
    <row r="98" spans="1:31" ht="76.5" outlineLevel="1" x14ac:dyDescent="0.25">
      <c r="A98" s="28">
        <v>21</v>
      </c>
      <c r="B98" s="22" t="s">
        <v>242</v>
      </c>
      <c r="C98" s="23" t="s">
        <v>20</v>
      </c>
      <c r="D98" s="23" t="s">
        <v>172</v>
      </c>
      <c r="E98" s="23" t="s">
        <v>27</v>
      </c>
      <c r="F98" s="40" t="s">
        <v>419</v>
      </c>
      <c r="G98" s="23" t="s">
        <v>87</v>
      </c>
      <c r="H98" s="23" t="s">
        <v>498</v>
      </c>
      <c r="I98" s="23" t="s">
        <v>239</v>
      </c>
      <c r="J98" s="23"/>
      <c r="K98" s="65">
        <v>1</v>
      </c>
      <c r="L98" s="25">
        <v>0.94000000000000006</v>
      </c>
      <c r="M98" s="26"/>
      <c r="N98" s="54">
        <v>1</v>
      </c>
      <c r="O98" s="86">
        <v>1</v>
      </c>
      <c r="P98" s="86">
        <v>1</v>
      </c>
      <c r="Q98" s="98"/>
      <c r="R98" s="54">
        <v>1</v>
      </c>
      <c r="S98" s="86"/>
      <c r="T98" s="54">
        <v>1</v>
      </c>
      <c r="U98" s="86">
        <v>1</v>
      </c>
      <c r="V98" s="86">
        <v>1</v>
      </c>
      <c r="W98" s="102"/>
      <c r="X98" s="54">
        <v>1</v>
      </c>
      <c r="Y98" s="107"/>
      <c r="Z98" s="107"/>
      <c r="AA98" s="107"/>
      <c r="AB98" s="54">
        <v>1</v>
      </c>
      <c r="AC98" s="86">
        <v>0.7</v>
      </c>
      <c r="AD98" s="27"/>
    </row>
    <row r="99" spans="1:31" ht="63.75" outlineLevel="1" x14ac:dyDescent="0.25">
      <c r="A99" s="28">
        <v>22</v>
      </c>
      <c r="B99" s="22" t="s">
        <v>242</v>
      </c>
      <c r="C99" s="23" t="s">
        <v>20</v>
      </c>
      <c r="D99" s="23" t="s">
        <v>173</v>
      </c>
      <c r="E99" s="23" t="s">
        <v>344</v>
      </c>
      <c r="F99" s="40" t="s">
        <v>420</v>
      </c>
      <c r="G99" s="23" t="s">
        <v>87</v>
      </c>
      <c r="H99" s="23" t="s">
        <v>498</v>
      </c>
      <c r="I99" s="23" t="s">
        <v>240</v>
      </c>
      <c r="J99" s="23"/>
      <c r="K99" s="65">
        <v>1</v>
      </c>
      <c r="L99" s="25">
        <v>0.94000000000000006</v>
      </c>
      <c r="M99" s="26"/>
      <c r="N99" s="54">
        <v>1</v>
      </c>
      <c r="O99" s="86">
        <v>1</v>
      </c>
      <c r="P99" s="86">
        <v>1</v>
      </c>
      <c r="Q99" s="98"/>
      <c r="R99" s="54">
        <v>1</v>
      </c>
      <c r="S99" s="86"/>
      <c r="T99" s="54">
        <v>1</v>
      </c>
      <c r="U99" s="86">
        <v>1</v>
      </c>
      <c r="V99" s="86">
        <v>1</v>
      </c>
      <c r="W99" s="102"/>
      <c r="X99" s="54">
        <v>1</v>
      </c>
      <c r="Y99" s="107"/>
      <c r="Z99" s="107"/>
      <c r="AA99" s="107"/>
      <c r="AB99" s="54">
        <v>1</v>
      </c>
      <c r="AC99" s="86">
        <v>0.7</v>
      </c>
      <c r="AD99" s="27"/>
    </row>
    <row r="100" spans="1:31" ht="51" outlineLevel="1" x14ac:dyDescent="0.25">
      <c r="A100" s="28">
        <v>23</v>
      </c>
      <c r="B100" s="22" t="s">
        <v>242</v>
      </c>
      <c r="C100" s="23" t="s">
        <v>20</v>
      </c>
      <c r="D100" s="23" t="s">
        <v>174</v>
      </c>
      <c r="E100" s="23" t="s">
        <v>55</v>
      </c>
      <c r="F100" s="40" t="s">
        <v>421</v>
      </c>
      <c r="G100" s="23" t="s">
        <v>93</v>
      </c>
      <c r="H100" s="23" t="s">
        <v>498</v>
      </c>
      <c r="I100" s="23" t="s">
        <v>237</v>
      </c>
      <c r="J100" s="23"/>
      <c r="K100" s="65">
        <v>1</v>
      </c>
      <c r="L100" s="25">
        <v>0.9</v>
      </c>
      <c r="M100" s="26"/>
      <c r="N100" s="54">
        <v>1</v>
      </c>
      <c r="O100" s="86">
        <v>1</v>
      </c>
      <c r="P100" s="86">
        <v>1</v>
      </c>
      <c r="Q100" s="98"/>
      <c r="R100" s="54">
        <v>1</v>
      </c>
      <c r="S100" s="86"/>
      <c r="T100" s="54">
        <v>1</v>
      </c>
      <c r="U100" s="86">
        <v>1</v>
      </c>
      <c r="V100" s="86">
        <v>1</v>
      </c>
      <c r="W100" s="102"/>
      <c r="X100" s="54">
        <v>1</v>
      </c>
      <c r="Y100" s="107"/>
      <c r="Z100" s="107"/>
      <c r="AA100" s="107"/>
      <c r="AB100" s="54">
        <v>1</v>
      </c>
      <c r="AC100" s="86">
        <v>0.5</v>
      </c>
      <c r="AD100" s="27"/>
    </row>
    <row r="101" spans="1:31" ht="51" outlineLevel="1" x14ac:dyDescent="0.25">
      <c r="A101" s="28">
        <v>24</v>
      </c>
      <c r="B101" s="22" t="s">
        <v>242</v>
      </c>
      <c r="C101" s="23" t="s">
        <v>20</v>
      </c>
      <c r="D101" s="23" t="s">
        <v>175</v>
      </c>
      <c r="E101" s="23" t="s">
        <v>56</v>
      </c>
      <c r="F101" s="40" t="s">
        <v>422</v>
      </c>
      <c r="G101" s="23" t="s">
        <v>93</v>
      </c>
      <c r="H101" s="23" t="s">
        <v>498</v>
      </c>
      <c r="I101" s="23" t="s">
        <v>238</v>
      </c>
      <c r="J101" s="23"/>
      <c r="K101" s="65">
        <v>1</v>
      </c>
      <c r="L101" s="25">
        <v>0.9</v>
      </c>
      <c r="M101" s="26"/>
      <c r="N101" s="54">
        <v>1</v>
      </c>
      <c r="O101" s="86">
        <v>1</v>
      </c>
      <c r="P101" s="86">
        <v>1</v>
      </c>
      <c r="Q101" s="98"/>
      <c r="R101" s="54">
        <v>1</v>
      </c>
      <c r="S101" s="86"/>
      <c r="T101" s="54">
        <v>1</v>
      </c>
      <c r="U101" s="86">
        <v>1</v>
      </c>
      <c r="V101" s="86">
        <v>1</v>
      </c>
      <c r="W101" s="102"/>
      <c r="X101" s="54">
        <v>1</v>
      </c>
      <c r="Y101" s="107"/>
      <c r="Z101" s="107"/>
      <c r="AA101" s="107"/>
      <c r="AB101" s="54">
        <v>1</v>
      </c>
      <c r="AC101" s="86">
        <v>0.5</v>
      </c>
      <c r="AD101" s="27"/>
    </row>
    <row r="102" spans="1:31" ht="63.75" outlineLevel="1" x14ac:dyDescent="0.25">
      <c r="A102" s="28">
        <v>25</v>
      </c>
      <c r="B102" s="22" t="s">
        <v>242</v>
      </c>
      <c r="C102" s="23" t="s">
        <v>20</v>
      </c>
      <c r="D102" s="23" t="s">
        <v>176</v>
      </c>
      <c r="E102" s="23" t="s">
        <v>345</v>
      </c>
      <c r="F102" s="40" t="s">
        <v>423</v>
      </c>
      <c r="G102" s="23" t="s">
        <v>87</v>
      </c>
      <c r="H102" s="23" t="s">
        <v>498</v>
      </c>
      <c r="I102" s="35" t="s">
        <v>278</v>
      </c>
      <c r="J102" s="23"/>
      <c r="K102" s="65">
        <v>1</v>
      </c>
      <c r="L102" s="25">
        <v>0.9</v>
      </c>
      <c r="M102" s="26"/>
      <c r="N102" s="54">
        <v>1</v>
      </c>
      <c r="O102" s="86">
        <v>1</v>
      </c>
      <c r="P102" s="86">
        <v>1</v>
      </c>
      <c r="Q102" s="98"/>
      <c r="R102" s="54">
        <v>1</v>
      </c>
      <c r="S102" s="86"/>
      <c r="T102" s="54">
        <v>1</v>
      </c>
      <c r="U102" s="86">
        <v>1</v>
      </c>
      <c r="V102" s="86">
        <v>1</v>
      </c>
      <c r="W102" s="102"/>
      <c r="X102" s="54">
        <v>1</v>
      </c>
      <c r="Y102" s="107"/>
      <c r="Z102" s="107"/>
      <c r="AA102" s="107"/>
      <c r="AB102" s="54">
        <v>1</v>
      </c>
      <c r="AC102" s="86">
        <v>0.5</v>
      </c>
      <c r="AD102" s="27"/>
    </row>
    <row r="103" spans="1:31" ht="51" outlineLevel="1" x14ac:dyDescent="0.25">
      <c r="A103" s="28">
        <v>26</v>
      </c>
      <c r="B103" s="22" t="s">
        <v>242</v>
      </c>
      <c r="C103" s="23" t="s">
        <v>20</v>
      </c>
      <c r="D103" s="23" t="s">
        <v>177</v>
      </c>
      <c r="E103" s="23" t="s">
        <v>49</v>
      </c>
      <c r="F103" s="40" t="s">
        <v>424</v>
      </c>
      <c r="G103" s="23" t="s">
        <v>87</v>
      </c>
      <c r="H103" s="23" t="s">
        <v>498</v>
      </c>
      <c r="I103" s="35" t="s">
        <v>287</v>
      </c>
      <c r="J103" s="23"/>
      <c r="K103" s="65">
        <v>1</v>
      </c>
      <c r="L103" s="25">
        <v>0.9</v>
      </c>
      <c r="M103" s="26"/>
      <c r="N103" s="54">
        <v>1</v>
      </c>
      <c r="O103" s="86">
        <v>1</v>
      </c>
      <c r="P103" s="86">
        <v>1</v>
      </c>
      <c r="Q103" s="98"/>
      <c r="R103" s="54">
        <v>1</v>
      </c>
      <c r="S103" s="86"/>
      <c r="T103" s="54">
        <v>1</v>
      </c>
      <c r="U103" s="86">
        <v>1</v>
      </c>
      <c r="V103" s="86">
        <v>1</v>
      </c>
      <c r="W103" s="102"/>
      <c r="X103" s="54">
        <v>1</v>
      </c>
      <c r="Y103" s="107"/>
      <c r="Z103" s="107"/>
      <c r="AA103" s="107"/>
      <c r="AB103" s="54">
        <v>1</v>
      </c>
      <c r="AC103" s="86">
        <v>0.5</v>
      </c>
      <c r="AD103" s="27"/>
    </row>
    <row r="104" spans="1:31" outlineLevel="1" x14ac:dyDescent="0.25">
      <c r="A104" s="28"/>
      <c r="B104" s="22"/>
      <c r="C104" s="23" t="s">
        <v>20</v>
      </c>
      <c r="D104" s="23" t="s">
        <v>32</v>
      </c>
      <c r="E104" s="23" t="s">
        <v>68</v>
      </c>
      <c r="F104" s="40"/>
      <c r="G104" s="23"/>
      <c r="H104" s="23" t="s">
        <v>258</v>
      </c>
      <c r="I104" s="23"/>
      <c r="J104" s="23" t="s">
        <v>58</v>
      </c>
      <c r="K104" s="65">
        <v>0</v>
      </c>
      <c r="L104" s="25" t="s">
        <v>258</v>
      </c>
      <c r="M104" s="26"/>
      <c r="N104" s="54">
        <v>1</v>
      </c>
      <c r="O104" s="86"/>
      <c r="P104" s="86"/>
      <c r="Q104" s="98"/>
      <c r="R104" s="54">
        <v>1</v>
      </c>
      <c r="S104" s="86"/>
      <c r="T104" s="54">
        <v>1</v>
      </c>
      <c r="U104" s="86"/>
      <c r="V104" s="86"/>
      <c r="W104" s="102"/>
      <c r="X104" s="54">
        <v>1</v>
      </c>
      <c r="Y104" s="107"/>
      <c r="Z104" s="107"/>
      <c r="AA104" s="107"/>
      <c r="AB104" s="54">
        <v>1</v>
      </c>
      <c r="AC104" s="86"/>
      <c r="AD104" s="27"/>
    </row>
    <row r="105" spans="1:31" ht="50.25" customHeight="1" outlineLevel="1" x14ac:dyDescent="0.25">
      <c r="A105" s="28">
        <v>27</v>
      </c>
      <c r="B105" s="22" t="s">
        <v>242</v>
      </c>
      <c r="C105" s="23" t="s">
        <v>20</v>
      </c>
      <c r="D105" s="23" t="s">
        <v>178</v>
      </c>
      <c r="E105" s="23" t="s">
        <v>346</v>
      </c>
      <c r="F105" s="40" t="s">
        <v>425</v>
      </c>
      <c r="G105" s="23" t="s">
        <v>87</v>
      </c>
      <c r="H105" s="23" t="s">
        <v>498</v>
      </c>
      <c r="I105" s="23" t="s">
        <v>309</v>
      </c>
      <c r="J105" s="23"/>
      <c r="K105" s="65">
        <v>1</v>
      </c>
      <c r="L105" s="25">
        <v>0.94000000000000006</v>
      </c>
      <c r="M105" s="26"/>
      <c r="N105" s="54">
        <v>1</v>
      </c>
      <c r="O105" s="86">
        <v>1</v>
      </c>
      <c r="P105" s="86">
        <v>1</v>
      </c>
      <c r="Q105" s="98"/>
      <c r="R105" s="54">
        <v>1</v>
      </c>
      <c r="S105" s="86"/>
      <c r="T105" s="54">
        <v>1</v>
      </c>
      <c r="U105" s="86">
        <v>1</v>
      </c>
      <c r="V105" s="86">
        <v>1</v>
      </c>
      <c r="W105" s="102"/>
      <c r="X105" s="54">
        <v>1</v>
      </c>
      <c r="Y105" s="107"/>
      <c r="Z105" s="107"/>
      <c r="AA105" s="107"/>
      <c r="AB105" s="54">
        <v>1</v>
      </c>
      <c r="AC105" s="86">
        <v>0.7</v>
      </c>
      <c r="AD105" s="27"/>
    </row>
    <row r="106" spans="1:31" ht="63.75" outlineLevel="1" x14ac:dyDescent="0.25">
      <c r="A106" s="28">
        <v>28</v>
      </c>
      <c r="B106" s="22" t="s">
        <v>242</v>
      </c>
      <c r="C106" s="23" t="s">
        <v>20</v>
      </c>
      <c r="D106" s="23" t="s">
        <v>179</v>
      </c>
      <c r="E106" s="23" t="s">
        <v>347</v>
      </c>
      <c r="F106" s="40" t="s">
        <v>426</v>
      </c>
      <c r="G106" s="23" t="s">
        <v>87</v>
      </c>
      <c r="H106" s="23" t="s">
        <v>498</v>
      </c>
      <c r="I106" s="23" t="s">
        <v>300</v>
      </c>
      <c r="J106" s="23"/>
      <c r="K106" s="65">
        <v>1</v>
      </c>
      <c r="L106" s="25">
        <v>0.94000000000000006</v>
      </c>
      <c r="M106" s="26"/>
      <c r="N106" s="54">
        <v>1</v>
      </c>
      <c r="O106" s="86">
        <v>1</v>
      </c>
      <c r="P106" s="86">
        <v>1</v>
      </c>
      <c r="Q106" s="98"/>
      <c r="R106" s="54">
        <v>1</v>
      </c>
      <c r="S106" s="86"/>
      <c r="T106" s="54">
        <v>1</v>
      </c>
      <c r="U106" s="86">
        <v>1</v>
      </c>
      <c r="V106" s="86">
        <v>1</v>
      </c>
      <c r="W106" s="102"/>
      <c r="X106" s="54">
        <v>1</v>
      </c>
      <c r="Y106" s="107"/>
      <c r="Z106" s="107"/>
      <c r="AA106" s="107"/>
      <c r="AB106" s="54">
        <v>1</v>
      </c>
      <c r="AC106" s="86">
        <v>0.7</v>
      </c>
      <c r="AD106" s="27"/>
    </row>
    <row r="107" spans="1:31" ht="102" outlineLevel="1" x14ac:dyDescent="0.25">
      <c r="A107" s="28">
        <v>29</v>
      </c>
      <c r="B107" s="22" t="s">
        <v>242</v>
      </c>
      <c r="C107" s="23" t="s">
        <v>20</v>
      </c>
      <c r="D107" s="23" t="s">
        <v>180</v>
      </c>
      <c r="E107" s="23" t="s">
        <v>69</v>
      </c>
      <c r="F107" s="40" t="s">
        <v>427</v>
      </c>
      <c r="G107" s="23" t="s">
        <v>94</v>
      </c>
      <c r="H107" s="23" t="s">
        <v>498</v>
      </c>
      <c r="I107" s="23" t="s">
        <v>360</v>
      </c>
      <c r="J107" s="23"/>
      <c r="K107" s="65">
        <v>1</v>
      </c>
      <c r="L107" s="25">
        <v>0.9</v>
      </c>
      <c r="M107" s="26"/>
      <c r="N107" s="54">
        <v>1</v>
      </c>
      <c r="O107" s="86">
        <v>1</v>
      </c>
      <c r="P107" s="86">
        <v>1</v>
      </c>
      <c r="Q107" s="98"/>
      <c r="R107" s="54">
        <v>1</v>
      </c>
      <c r="S107" s="86"/>
      <c r="T107" s="54">
        <v>1</v>
      </c>
      <c r="U107" s="86">
        <v>1</v>
      </c>
      <c r="V107" s="86">
        <v>1</v>
      </c>
      <c r="W107" s="102"/>
      <c r="X107" s="54">
        <v>1</v>
      </c>
      <c r="Y107" s="107"/>
      <c r="Z107" s="107"/>
      <c r="AA107" s="107"/>
      <c r="AB107" s="54">
        <v>1</v>
      </c>
      <c r="AC107" s="86">
        <v>0.5</v>
      </c>
      <c r="AD107" s="27"/>
    </row>
    <row r="108" spans="1:31" ht="127.5" outlineLevel="1" x14ac:dyDescent="0.25">
      <c r="A108" s="28">
        <v>20</v>
      </c>
      <c r="B108" s="22" t="s">
        <v>242</v>
      </c>
      <c r="C108" s="23" t="s">
        <v>20</v>
      </c>
      <c r="D108" s="23" t="s">
        <v>181</v>
      </c>
      <c r="E108" s="23" t="s">
        <v>70</v>
      </c>
      <c r="F108" s="40" t="s">
        <v>428</v>
      </c>
      <c r="G108" s="23" t="s">
        <v>94</v>
      </c>
      <c r="H108" s="23" t="s">
        <v>498</v>
      </c>
      <c r="I108" s="23" t="s">
        <v>361</v>
      </c>
      <c r="J108" s="23"/>
      <c r="K108" s="65">
        <v>1</v>
      </c>
      <c r="L108" s="25">
        <v>0.9</v>
      </c>
      <c r="M108" s="26"/>
      <c r="N108" s="54">
        <v>1</v>
      </c>
      <c r="O108" s="86">
        <v>1</v>
      </c>
      <c r="P108" s="86">
        <v>1</v>
      </c>
      <c r="Q108" s="98"/>
      <c r="R108" s="54">
        <v>1</v>
      </c>
      <c r="S108" s="86"/>
      <c r="T108" s="54">
        <v>1</v>
      </c>
      <c r="U108" s="86">
        <v>1</v>
      </c>
      <c r="V108" s="86">
        <v>1</v>
      </c>
      <c r="W108" s="102"/>
      <c r="X108" s="54">
        <v>1</v>
      </c>
      <c r="Y108" s="107"/>
      <c r="Z108" s="107"/>
      <c r="AA108" s="107"/>
      <c r="AB108" s="54">
        <v>1</v>
      </c>
      <c r="AC108" s="86">
        <v>0.5</v>
      </c>
      <c r="AD108" s="27"/>
    </row>
    <row r="109" spans="1:31" s="37" customFormat="1" ht="102" outlineLevel="1" x14ac:dyDescent="0.25">
      <c r="A109" s="28">
        <v>31</v>
      </c>
      <c r="B109" s="22" t="s">
        <v>242</v>
      </c>
      <c r="C109" s="35" t="s">
        <v>20</v>
      </c>
      <c r="D109" s="35" t="s">
        <v>182</v>
      </c>
      <c r="E109" s="35" t="s">
        <v>310</v>
      </c>
      <c r="F109" s="40" t="s">
        <v>429</v>
      </c>
      <c r="G109" s="35" t="s">
        <v>87</v>
      </c>
      <c r="H109" s="23" t="s">
        <v>498</v>
      </c>
      <c r="I109" s="35" t="s">
        <v>471</v>
      </c>
      <c r="J109" s="35"/>
      <c r="K109" s="65">
        <v>1</v>
      </c>
      <c r="L109" s="25">
        <v>0.9</v>
      </c>
      <c r="M109" s="26"/>
      <c r="N109" s="54">
        <v>1</v>
      </c>
      <c r="O109" s="86">
        <v>1</v>
      </c>
      <c r="P109" s="86">
        <v>1</v>
      </c>
      <c r="Q109" s="98"/>
      <c r="R109" s="54">
        <v>1</v>
      </c>
      <c r="S109" s="86"/>
      <c r="T109" s="54">
        <v>1</v>
      </c>
      <c r="U109" s="86">
        <v>1</v>
      </c>
      <c r="V109" s="86">
        <v>1</v>
      </c>
      <c r="W109" s="102"/>
      <c r="X109" s="54">
        <v>1</v>
      </c>
      <c r="Y109" s="107"/>
      <c r="Z109" s="107"/>
      <c r="AA109" s="107"/>
      <c r="AB109" s="54">
        <v>1</v>
      </c>
      <c r="AC109" s="86">
        <v>0.5</v>
      </c>
      <c r="AD109" s="36" t="s">
        <v>124</v>
      </c>
      <c r="AE109" s="59"/>
    </row>
    <row r="110" spans="1:31" s="37" customFormat="1" ht="38.25" outlineLevel="1" x14ac:dyDescent="0.25">
      <c r="A110" s="28">
        <v>88</v>
      </c>
      <c r="B110" s="22" t="s">
        <v>242</v>
      </c>
      <c r="C110" s="35" t="s">
        <v>20</v>
      </c>
      <c r="D110" s="35" t="s">
        <v>307</v>
      </c>
      <c r="E110" s="35" t="s">
        <v>308</v>
      </c>
      <c r="F110" s="40" t="s">
        <v>430</v>
      </c>
      <c r="G110" s="35" t="s">
        <v>87</v>
      </c>
      <c r="H110" s="23" t="s">
        <v>513</v>
      </c>
      <c r="I110" s="35" t="s">
        <v>472</v>
      </c>
      <c r="J110" s="35"/>
      <c r="K110" s="65">
        <v>1</v>
      </c>
      <c r="L110" s="25">
        <v>0.9</v>
      </c>
      <c r="M110" s="26"/>
      <c r="N110" s="54">
        <v>8</v>
      </c>
      <c r="O110" s="100">
        <v>1</v>
      </c>
      <c r="P110" s="100">
        <v>1</v>
      </c>
      <c r="Q110" s="100"/>
      <c r="R110" s="54">
        <v>1</v>
      </c>
      <c r="S110" s="100"/>
      <c r="T110" s="54">
        <v>1</v>
      </c>
      <c r="U110" s="100">
        <v>1</v>
      </c>
      <c r="V110" s="100">
        <v>1</v>
      </c>
      <c r="W110" s="102"/>
      <c r="X110" s="54">
        <v>1</v>
      </c>
      <c r="Y110" s="107"/>
      <c r="Z110" s="107"/>
      <c r="AA110" s="107"/>
      <c r="AB110" s="54">
        <v>1</v>
      </c>
      <c r="AC110" s="100">
        <v>0.5</v>
      </c>
      <c r="AD110" s="36" t="s">
        <v>124</v>
      </c>
      <c r="AE110" s="59"/>
    </row>
    <row r="111" spans="1:31" s="37" customFormat="1" ht="63.75" outlineLevel="1" x14ac:dyDescent="0.25">
      <c r="A111" s="28">
        <v>32</v>
      </c>
      <c r="B111" s="22" t="s">
        <v>242</v>
      </c>
      <c r="C111" s="35" t="s">
        <v>20</v>
      </c>
      <c r="D111" s="35" t="s">
        <v>183</v>
      </c>
      <c r="E111" s="35" t="s">
        <v>50</v>
      </c>
      <c r="F111" s="40" t="s">
        <v>431</v>
      </c>
      <c r="G111" s="35" t="s">
        <v>87</v>
      </c>
      <c r="H111" s="23" t="s">
        <v>498</v>
      </c>
      <c r="I111" s="35" t="s">
        <v>313</v>
      </c>
      <c r="J111" s="35"/>
      <c r="K111" s="65">
        <v>1</v>
      </c>
      <c r="L111" s="25">
        <v>0.9</v>
      </c>
      <c r="M111" s="26"/>
      <c r="N111" s="54">
        <v>1</v>
      </c>
      <c r="O111" s="86">
        <v>1</v>
      </c>
      <c r="P111" s="86">
        <v>1</v>
      </c>
      <c r="Q111" s="98"/>
      <c r="R111" s="54">
        <v>1</v>
      </c>
      <c r="S111" s="86"/>
      <c r="T111" s="54">
        <v>1</v>
      </c>
      <c r="U111" s="86">
        <v>1</v>
      </c>
      <c r="V111" s="86">
        <v>1</v>
      </c>
      <c r="W111" s="102"/>
      <c r="X111" s="54">
        <v>1</v>
      </c>
      <c r="Y111" s="107"/>
      <c r="Z111" s="107"/>
      <c r="AA111" s="107"/>
      <c r="AB111" s="54">
        <v>1</v>
      </c>
      <c r="AC111" s="86">
        <v>0.5</v>
      </c>
      <c r="AD111" s="36"/>
      <c r="AE111" s="59"/>
    </row>
    <row r="112" spans="1:31" s="37" customFormat="1" ht="76.5" outlineLevel="1" x14ac:dyDescent="0.25">
      <c r="A112" s="28">
        <v>33</v>
      </c>
      <c r="B112" s="22" t="s">
        <v>242</v>
      </c>
      <c r="C112" s="35" t="s">
        <v>20</v>
      </c>
      <c r="D112" s="35" t="s">
        <v>184</v>
      </c>
      <c r="E112" s="35" t="s">
        <v>51</v>
      </c>
      <c r="F112" s="40" t="s">
        <v>432</v>
      </c>
      <c r="G112" s="35" t="s">
        <v>87</v>
      </c>
      <c r="H112" s="23" t="s">
        <v>498</v>
      </c>
      <c r="I112" s="35" t="s">
        <v>314</v>
      </c>
      <c r="J112" s="35"/>
      <c r="K112" s="65">
        <v>1</v>
      </c>
      <c r="L112" s="25">
        <v>0.9</v>
      </c>
      <c r="M112" s="26"/>
      <c r="N112" s="54">
        <v>1</v>
      </c>
      <c r="O112" s="86">
        <v>1</v>
      </c>
      <c r="P112" s="86">
        <v>1</v>
      </c>
      <c r="Q112" s="98"/>
      <c r="R112" s="54">
        <v>1</v>
      </c>
      <c r="S112" s="86"/>
      <c r="T112" s="54">
        <v>1</v>
      </c>
      <c r="U112" s="86">
        <v>1</v>
      </c>
      <c r="V112" s="86">
        <v>1</v>
      </c>
      <c r="W112" s="102"/>
      <c r="X112" s="54">
        <v>1</v>
      </c>
      <c r="Y112" s="107"/>
      <c r="Z112" s="107"/>
      <c r="AA112" s="107"/>
      <c r="AB112" s="54">
        <v>1</v>
      </c>
      <c r="AC112" s="86">
        <v>0.5</v>
      </c>
      <c r="AD112" s="36"/>
      <c r="AE112" s="59"/>
    </row>
    <row r="113" spans="1:31" s="37" customFormat="1" ht="76.5" outlineLevel="1" x14ac:dyDescent="0.25">
      <c r="A113" s="28">
        <v>34</v>
      </c>
      <c r="B113" s="22" t="s">
        <v>242</v>
      </c>
      <c r="C113" s="35" t="s">
        <v>20</v>
      </c>
      <c r="D113" s="35" t="s">
        <v>185</v>
      </c>
      <c r="E113" s="35" t="s">
        <v>52</v>
      </c>
      <c r="F113" s="40" t="s">
        <v>433</v>
      </c>
      <c r="G113" s="35" t="s">
        <v>87</v>
      </c>
      <c r="H113" s="23" t="s">
        <v>498</v>
      </c>
      <c r="I113" s="35" t="s">
        <v>324</v>
      </c>
      <c r="J113" s="35"/>
      <c r="K113" s="65">
        <v>1</v>
      </c>
      <c r="L113" s="25">
        <v>0.9</v>
      </c>
      <c r="M113" s="26"/>
      <c r="N113" s="54">
        <v>1</v>
      </c>
      <c r="O113" s="86">
        <v>1</v>
      </c>
      <c r="P113" s="86">
        <v>1</v>
      </c>
      <c r="Q113" s="98"/>
      <c r="R113" s="54">
        <v>1</v>
      </c>
      <c r="S113" s="86"/>
      <c r="T113" s="54">
        <v>1</v>
      </c>
      <c r="U113" s="86">
        <v>1</v>
      </c>
      <c r="V113" s="86">
        <v>1</v>
      </c>
      <c r="W113" s="102"/>
      <c r="X113" s="54">
        <v>1</v>
      </c>
      <c r="Y113" s="107"/>
      <c r="Z113" s="107"/>
      <c r="AA113" s="107"/>
      <c r="AB113" s="54">
        <v>1</v>
      </c>
      <c r="AC113" s="86">
        <v>0.5</v>
      </c>
      <c r="AD113" s="36"/>
      <c r="AE113" s="59"/>
    </row>
    <row r="114" spans="1:31" s="37" customFormat="1" outlineLevel="1" x14ac:dyDescent="0.25">
      <c r="A114" s="28">
        <v>35</v>
      </c>
      <c r="B114" s="22"/>
      <c r="C114" s="35" t="s">
        <v>20</v>
      </c>
      <c r="D114" s="35" t="s">
        <v>209</v>
      </c>
      <c r="E114" s="35" t="s">
        <v>123</v>
      </c>
      <c r="F114" s="40" t="s">
        <v>434</v>
      </c>
      <c r="G114" s="35"/>
      <c r="H114" s="23" t="s">
        <v>258</v>
      </c>
      <c r="I114" s="35"/>
      <c r="J114" s="35"/>
      <c r="K114" s="65">
        <v>1</v>
      </c>
      <c r="L114" s="25" t="s">
        <v>258</v>
      </c>
      <c r="M114" s="26"/>
      <c r="N114" s="54">
        <v>1</v>
      </c>
      <c r="O114" s="86"/>
      <c r="P114" s="86"/>
      <c r="Q114" s="98"/>
      <c r="R114" s="54">
        <v>1</v>
      </c>
      <c r="S114" s="86"/>
      <c r="T114" s="54">
        <v>1</v>
      </c>
      <c r="U114" s="86"/>
      <c r="V114" s="86"/>
      <c r="W114" s="102"/>
      <c r="X114" s="54">
        <v>1</v>
      </c>
      <c r="Y114" s="107"/>
      <c r="Z114" s="107"/>
      <c r="AA114" s="107"/>
      <c r="AB114" s="54">
        <v>1</v>
      </c>
      <c r="AC114" s="86"/>
      <c r="AD114" s="36"/>
      <c r="AE114" s="59"/>
    </row>
    <row r="115" spans="1:31" s="37" customFormat="1" ht="102" outlineLevel="1" x14ac:dyDescent="0.25">
      <c r="A115" s="28">
        <v>36</v>
      </c>
      <c r="B115" s="22" t="s">
        <v>242</v>
      </c>
      <c r="C115" s="35" t="s">
        <v>20</v>
      </c>
      <c r="D115" s="35" t="s">
        <v>186</v>
      </c>
      <c r="E115" s="35" t="s">
        <v>328</v>
      </c>
      <c r="F115" s="40" t="s">
        <v>435</v>
      </c>
      <c r="G115" s="35" t="s">
        <v>122</v>
      </c>
      <c r="H115" s="23" t="s">
        <v>498</v>
      </c>
      <c r="I115" s="35" t="s">
        <v>301</v>
      </c>
      <c r="J115" s="35"/>
      <c r="K115" s="65">
        <v>1</v>
      </c>
      <c r="L115" s="25">
        <v>0.9</v>
      </c>
      <c r="M115" s="26"/>
      <c r="N115" s="54">
        <v>1</v>
      </c>
      <c r="O115" s="86">
        <v>1</v>
      </c>
      <c r="P115" s="86">
        <v>1</v>
      </c>
      <c r="Q115" s="98"/>
      <c r="R115" s="54">
        <v>1</v>
      </c>
      <c r="S115" s="86"/>
      <c r="T115" s="54">
        <v>1</v>
      </c>
      <c r="U115" s="86">
        <v>1</v>
      </c>
      <c r="V115" s="86">
        <v>1</v>
      </c>
      <c r="W115" s="102"/>
      <c r="X115" s="54">
        <v>1</v>
      </c>
      <c r="Y115" s="107"/>
      <c r="Z115" s="107"/>
      <c r="AA115" s="107"/>
      <c r="AB115" s="54">
        <v>1</v>
      </c>
      <c r="AC115" s="86">
        <v>0.5</v>
      </c>
      <c r="AD115" s="36"/>
      <c r="AE115" s="59"/>
    </row>
    <row r="116" spans="1:31" s="37" customFormat="1" ht="114.75" outlineLevel="1" x14ac:dyDescent="0.25">
      <c r="A116" s="28">
        <v>37</v>
      </c>
      <c r="B116" s="22" t="s">
        <v>242</v>
      </c>
      <c r="C116" s="35" t="s">
        <v>20</v>
      </c>
      <c r="D116" s="35" t="s">
        <v>187</v>
      </c>
      <c r="E116" s="23" t="s">
        <v>348</v>
      </c>
      <c r="F116" s="40" t="s">
        <v>436</v>
      </c>
      <c r="G116" s="35" t="s">
        <v>95</v>
      </c>
      <c r="H116" s="23" t="s">
        <v>498</v>
      </c>
      <c r="I116" s="35" t="s">
        <v>288</v>
      </c>
      <c r="J116" s="35"/>
      <c r="K116" s="65">
        <v>1</v>
      </c>
      <c r="L116" s="25">
        <v>0.9</v>
      </c>
      <c r="M116" s="26"/>
      <c r="N116" s="54">
        <v>1</v>
      </c>
      <c r="O116" s="86">
        <v>1</v>
      </c>
      <c r="P116" s="86">
        <v>1</v>
      </c>
      <c r="Q116" s="98"/>
      <c r="R116" s="54">
        <v>1</v>
      </c>
      <c r="S116" s="86"/>
      <c r="T116" s="54">
        <v>1</v>
      </c>
      <c r="U116" s="86">
        <v>1</v>
      </c>
      <c r="V116" s="86">
        <v>1</v>
      </c>
      <c r="W116" s="102"/>
      <c r="X116" s="54">
        <v>1</v>
      </c>
      <c r="Y116" s="107"/>
      <c r="Z116" s="107"/>
      <c r="AA116" s="107"/>
      <c r="AB116" s="54">
        <v>1</v>
      </c>
      <c r="AC116" s="86">
        <v>0.5</v>
      </c>
      <c r="AD116" s="36"/>
      <c r="AE116" s="59"/>
    </row>
    <row r="117" spans="1:31" ht="165.75" outlineLevel="1" x14ac:dyDescent="0.25">
      <c r="A117" s="28">
        <v>38</v>
      </c>
      <c r="B117" s="22" t="s">
        <v>242</v>
      </c>
      <c r="C117" s="23" t="s">
        <v>20</v>
      </c>
      <c r="D117" s="23" t="s">
        <v>188</v>
      </c>
      <c r="E117" s="23" t="s">
        <v>71</v>
      </c>
      <c r="F117" s="40" t="s">
        <v>437</v>
      </c>
      <c r="G117" s="23" t="s">
        <v>95</v>
      </c>
      <c r="H117" s="23" t="s">
        <v>498</v>
      </c>
      <c r="I117" s="23" t="s">
        <v>362</v>
      </c>
      <c r="J117" s="23"/>
      <c r="K117" s="65">
        <v>1</v>
      </c>
      <c r="L117" s="25">
        <v>0.9</v>
      </c>
      <c r="M117" s="26"/>
      <c r="N117" s="54">
        <v>1</v>
      </c>
      <c r="O117" s="86">
        <v>1</v>
      </c>
      <c r="P117" s="86">
        <v>1</v>
      </c>
      <c r="Q117" s="98"/>
      <c r="R117" s="54">
        <v>1</v>
      </c>
      <c r="S117" s="86"/>
      <c r="T117" s="54">
        <v>1</v>
      </c>
      <c r="U117" s="86">
        <v>1</v>
      </c>
      <c r="V117" s="86">
        <v>1</v>
      </c>
      <c r="W117" s="102"/>
      <c r="X117" s="54">
        <v>1</v>
      </c>
      <c r="Y117" s="107"/>
      <c r="Z117" s="107"/>
      <c r="AA117" s="107"/>
      <c r="AB117" s="54">
        <v>1</v>
      </c>
      <c r="AC117" s="86">
        <v>0.5</v>
      </c>
      <c r="AD117" s="27"/>
    </row>
    <row r="118" spans="1:31" s="21" customFormat="1" ht="18.75" x14ac:dyDescent="0.25">
      <c r="A118" s="29" t="s">
        <v>22</v>
      </c>
      <c r="B118" s="29"/>
      <c r="C118" s="19"/>
      <c r="D118" s="19"/>
      <c r="E118" s="42" t="s">
        <v>63</v>
      </c>
      <c r="F118" s="39"/>
      <c r="G118" s="19"/>
      <c r="H118" s="19"/>
      <c r="I118" s="19"/>
      <c r="J118" s="19"/>
      <c r="K118" s="65"/>
      <c r="L118" s="25"/>
      <c r="M118" s="26"/>
      <c r="N118" s="54"/>
      <c r="O118" s="86"/>
      <c r="P118" s="86"/>
      <c r="Q118" s="98"/>
      <c r="R118" s="54"/>
      <c r="S118" s="86"/>
      <c r="T118" s="54"/>
      <c r="U118" s="86"/>
      <c r="V118" s="86"/>
      <c r="W118" s="102"/>
      <c r="X118" s="54"/>
      <c r="Y118" s="107"/>
      <c r="Z118" s="107"/>
      <c r="AA118" s="107"/>
      <c r="AB118" s="54"/>
      <c r="AC118" s="86"/>
      <c r="AD118" s="20"/>
      <c r="AE118" s="59"/>
    </row>
    <row r="119" spans="1:31" outlineLevel="1" x14ac:dyDescent="0.25">
      <c r="A119" s="28"/>
      <c r="B119" s="22"/>
      <c r="C119" s="23" t="s">
        <v>20</v>
      </c>
      <c r="D119" s="23" t="s">
        <v>33</v>
      </c>
      <c r="E119" s="23" t="s">
        <v>57</v>
      </c>
      <c r="F119" s="40" t="s">
        <v>91</v>
      </c>
      <c r="G119" s="23"/>
      <c r="H119" s="23" t="s">
        <v>258</v>
      </c>
      <c r="I119" s="23"/>
      <c r="J119" s="23" t="s">
        <v>58</v>
      </c>
      <c r="K119" s="65">
        <v>0</v>
      </c>
      <c r="L119" s="25" t="s">
        <v>258</v>
      </c>
      <c r="M119" s="26"/>
      <c r="N119" s="54">
        <v>1</v>
      </c>
      <c r="O119" s="86"/>
      <c r="P119" s="86"/>
      <c r="Q119" s="98"/>
      <c r="R119" s="54">
        <v>1</v>
      </c>
      <c r="S119" s="86"/>
      <c r="T119" s="54">
        <v>1</v>
      </c>
      <c r="U119" s="86"/>
      <c r="V119" s="86"/>
      <c r="W119" s="102"/>
      <c r="X119" s="54">
        <v>1</v>
      </c>
      <c r="Y119" s="107"/>
      <c r="Z119" s="107"/>
      <c r="AA119" s="107"/>
      <c r="AB119" s="54">
        <v>1</v>
      </c>
      <c r="AC119" s="86"/>
      <c r="AD119" s="27"/>
    </row>
    <row r="120" spans="1:31" ht="76.5" outlineLevel="1" x14ac:dyDescent="0.25">
      <c r="A120" s="28">
        <v>39</v>
      </c>
      <c r="B120" s="22" t="s">
        <v>242</v>
      </c>
      <c r="C120" s="23" t="s">
        <v>20</v>
      </c>
      <c r="D120" s="23" t="s">
        <v>189</v>
      </c>
      <c r="E120" s="23" t="s">
        <v>59</v>
      </c>
      <c r="F120" s="40" t="s">
        <v>438</v>
      </c>
      <c r="G120" s="23" t="s">
        <v>87</v>
      </c>
      <c r="H120" s="23" t="s">
        <v>498</v>
      </c>
      <c r="I120" s="23" t="s">
        <v>369</v>
      </c>
      <c r="J120" s="23"/>
      <c r="K120" s="65">
        <v>1</v>
      </c>
      <c r="L120" s="25">
        <v>0.9</v>
      </c>
      <c r="M120" s="26"/>
      <c r="N120" s="54">
        <v>1</v>
      </c>
      <c r="O120" s="86">
        <v>1</v>
      </c>
      <c r="P120" s="86">
        <v>1</v>
      </c>
      <c r="Q120" s="98"/>
      <c r="R120" s="54">
        <v>1</v>
      </c>
      <c r="S120" s="86"/>
      <c r="T120" s="54">
        <v>1</v>
      </c>
      <c r="U120" s="86">
        <v>1</v>
      </c>
      <c r="V120" s="86">
        <v>1</v>
      </c>
      <c r="W120" s="102"/>
      <c r="X120" s="54">
        <v>1</v>
      </c>
      <c r="Y120" s="107"/>
      <c r="Z120" s="107"/>
      <c r="AA120" s="107"/>
      <c r="AB120" s="54">
        <v>1</v>
      </c>
      <c r="AC120" s="86">
        <v>0.5</v>
      </c>
      <c r="AD120" s="27"/>
    </row>
    <row r="121" spans="1:31" ht="76.5" outlineLevel="1" x14ac:dyDescent="0.25">
      <c r="A121" s="28">
        <v>40</v>
      </c>
      <c r="B121" s="22" t="s">
        <v>242</v>
      </c>
      <c r="C121" s="23" t="s">
        <v>20</v>
      </c>
      <c r="D121" s="23" t="s">
        <v>190</v>
      </c>
      <c r="E121" s="23" t="s">
        <v>60</v>
      </c>
      <c r="F121" s="40" t="s">
        <v>439</v>
      </c>
      <c r="G121" s="23" t="s">
        <v>87</v>
      </c>
      <c r="H121" s="23" t="s">
        <v>498</v>
      </c>
      <c r="I121" s="23" t="s">
        <v>370</v>
      </c>
      <c r="J121" s="23"/>
      <c r="K121" s="65">
        <v>1</v>
      </c>
      <c r="L121" s="25">
        <v>0.9</v>
      </c>
      <c r="M121" s="26"/>
      <c r="N121" s="54">
        <v>1</v>
      </c>
      <c r="O121" s="86">
        <v>1</v>
      </c>
      <c r="P121" s="86">
        <v>1</v>
      </c>
      <c r="Q121" s="98"/>
      <c r="R121" s="54">
        <v>1</v>
      </c>
      <c r="S121" s="86"/>
      <c r="T121" s="54">
        <v>1</v>
      </c>
      <c r="U121" s="86">
        <v>1</v>
      </c>
      <c r="V121" s="86">
        <v>1</v>
      </c>
      <c r="W121" s="102"/>
      <c r="X121" s="54">
        <v>1</v>
      </c>
      <c r="Y121" s="107"/>
      <c r="Z121" s="107"/>
      <c r="AA121" s="107"/>
      <c r="AB121" s="54">
        <v>1</v>
      </c>
      <c r="AC121" s="86">
        <v>0.5</v>
      </c>
      <c r="AD121" s="27"/>
    </row>
    <row r="122" spans="1:31" outlineLevel="1" x14ac:dyDescent="0.25">
      <c r="A122" s="28"/>
      <c r="B122" s="22"/>
      <c r="C122" s="23" t="s">
        <v>20</v>
      </c>
      <c r="D122" s="23" t="s">
        <v>34</v>
      </c>
      <c r="E122" s="23" t="s">
        <v>61</v>
      </c>
      <c r="F122" s="40" t="s">
        <v>91</v>
      </c>
      <c r="G122" s="23"/>
      <c r="H122" s="23" t="s">
        <v>258</v>
      </c>
      <c r="I122" s="23"/>
      <c r="J122" s="23" t="s">
        <v>58</v>
      </c>
      <c r="K122" s="65">
        <v>0</v>
      </c>
      <c r="L122" s="25"/>
      <c r="M122" s="26"/>
      <c r="N122" s="54"/>
      <c r="O122" s="86"/>
      <c r="P122" s="86"/>
      <c r="Q122" s="98"/>
      <c r="R122" s="54"/>
      <c r="S122" s="86"/>
      <c r="T122" s="54"/>
      <c r="U122" s="86"/>
      <c r="V122" s="86"/>
      <c r="W122" s="102"/>
      <c r="X122" s="54"/>
      <c r="Y122" s="107"/>
      <c r="Z122" s="107"/>
      <c r="AA122" s="107"/>
      <c r="AB122" s="54"/>
      <c r="AC122" s="86"/>
      <c r="AD122" s="27"/>
    </row>
    <row r="123" spans="1:31" ht="114.75" outlineLevel="1" x14ac:dyDescent="0.25">
      <c r="A123" s="28">
        <v>50</v>
      </c>
      <c r="B123" s="22" t="s">
        <v>242</v>
      </c>
      <c r="C123" s="23" t="s">
        <v>20</v>
      </c>
      <c r="D123" s="23" t="s">
        <v>191</v>
      </c>
      <c r="E123" s="23" t="s">
        <v>349</v>
      </c>
      <c r="F123" s="40" t="s">
        <v>440</v>
      </c>
      <c r="G123" s="23" t="s">
        <v>87</v>
      </c>
      <c r="H123" s="23" t="s">
        <v>498</v>
      </c>
      <c r="I123" s="23" t="s">
        <v>363</v>
      </c>
      <c r="J123" s="23"/>
      <c r="K123" s="65">
        <v>1</v>
      </c>
      <c r="L123" s="25">
        <v>0.94000000000000006</v>
      </c>
      <c r="M123" s="26"/>
      <c r="N123" s="54">
        <v>1</v>
      </c>
      <c r="O123" s="86">
        <v>1</v>
      </c>
      <c r="P123" s="86">
        <v>1</v>
      </c>
      <c r="Q123" s="98"/>
      <c r="R123" s="54">
        <v>1</v>
      </c>
      <c r="S123" s="86"/>
      <c r="T123" s="54">
        <v>1</v>
      </c>
      <c r="U123" s="86">
        <v>1</v>
      </c>
      <c r="V123" s="86">
        <v>1</v>
      </c>
      <c r="W123" s="102"/>
      <c r="X123" s="54">
        <v>1</v>
      </c>
      <c r="Y123" s="107"/>
      <c r="Z123" s="107"/>
      <c r="AA123" s="107"/>
      <c r="AB123" s="54">
        <v>1</v>
      </c>
      <c r="AC123" s="86">
        <v>0.7</v>
      </c>
      <c r="AD123" s="27"/>
    </row>
    <row r="124" spans="1:31" ht="89.25" outlineLevel="1" x14ac:dyDescent="0.25">
      <c r="A124" s="28">
        <v>51</v>
      </c>
      <c r="B124" s="22" t="s">
        <v>242</v>
      </c>
      <c r="C124" s="23" t="s">
        <v>20</v>
      </c>
      <c r="D124" s="23" t="s">
        <v>192</v>
      </c>
      <c r="E124" s="23" t="s">
        <v>350</v>
      </c>
      <c r="F124" s="40" t="s">
        <v>441</v>
      </c>
      <c r="G124" s="23" t="s">
        <v>87</v>
      </c>
      <c r="H124" s="23" t="s">
        <v>498</v>
      </c>
      <c r="I124" s="23" t="s">
        <v>364</v>
      </c>
      <c r="J124" s="23"/>
      <c r="K124" s="65">
        <v>1</v>
      </c>
      <c r="L124" s="25">
        <v>0.94000000000000006</v>
      </c>
      <c r="M124" s="26"/>
      <c r="N124" s="54">
        <v>1</v>
      </c>
      <c r="O124" s="86">
        <v>1</v>
      </c>
      <c r="P124" s="86">
        <v>1</v>
      </c>
      <c r="Q124" s="98"/>
      <c r="R124" s="54">
        <v>1</v>
      </c>
      <c r="S124" s="86"/>
      <c r="T124" s="54">
        <v>1</v>
      </c>
      <c r="U124" s="86">
        <v>1</v>
      </c>
      <c r="V124" s="86">
        <v>1</v>
      </c>
      <c r="W124" s="102"/>
      <c r="X124" s="54">
        <v>1</v>
      </c>
      <c r="Y124" s="107"/>
      <c r="Z124" s="107"/>
      <c r="AA124" s="107"/>
      <c r="AB124" s="54">
        <v>1</v>
      </c>
      <c r="AC124" s="86">
        <v>0.7</v>
      </c>
      <c r="AD124" s="27"/>
    </row>
    <row r="125" spans="1:31" ht="89.25" outlineLevel="1" x14ac:dyDescent="0.25">
      <c r="A125" s="28">
        <v>52</v>
      </c>
      <c r="B125" s="22" t="s">
        <v>242</v>
      </c>
      <c r="C125" s="23" t="s">
        <v>20</v>
      </c>
      <c r="D125" s="23" t="s">
        <v>193</v>
      </c>
      <c r="E125" s="23" t="s">
        <v>351</v>
      </c>
      <c r="F125" s="40" t="s">
        <v>442</v>
      </c>
      <c r="G125" s="23" t="s">
        <v>87</v>
      </c>
      <c r="H125" s="23" t="s">
        <v>498</v>
      </c>
      <c r="I125" s="23" t="s">
        <v>365</v>
      </c>
      <c r="J125" s="23"/>
      <c r="K125" s="65">
        <v>1</v>
      </c>
      <c r="L125" s="25">
        <v>0.94000000000000006</v>
      </c>
      <c r="M125" s="26"/>
      <c r="N125" s="54">
        <v>1</v>
      </c>
      <c r="O125" s="86">
        <v>1</v>
      </c>
      <c r="P125" s="86">
        <v>1</v>
      </c>
      <c r="Q125" s="98"/>
      <c r="R125" s="54">
        <v>1</v>
      </c>
      <c r="S125" s="86"/>
      <c r="T125" s="54">
        <v>1</v>
      </c>
      <c r="U125" s="86">
        <v>1</v>
      </c>
      <c r="V125" s="86">
        <v>1</v>
      </c>
      <c r="W125" s="102"/>
      <c r="X125" s="54">
        <v>1</v>
      </c>
      <c r="Y125" s="107"/>
      <c r="Z125" s="107"/>
      <c r="AA125" s="107"/>
      <c r="AB125" s="54">
        <v>1</v>
      </c>
      <c r="AC125" s="86">
        <v>0.7</v>
      </c>
      <c r="AD125" s="27"/>
    </row>
    <row r="126" spans="1:31" outlineLevel="1" x14ac:dyDescent="0.25">
      <c r="A126" s="28"/>
      <c r="B126" s="22"/>
      <c r="C126" s="23" t="s">
        <v>20</v>
      </c>
      <c r="D126" s="23" t="s">
        <v>36</v>
      </c>
      <c r="E126" s="23" t="s">
        <v>62</v>
      </c>
      <c r="F126" s="40" t="s">
        <v>91</v>
      </c>
      <c r="G126" s="23"/>
      <c r="H126" s="23" t="s">
        <v>258</v>
      </c>
      <c r="J126" s="23" t="s">
        <v>58</v>
      </c>
      <c r="K126" s="65">
        <v>0</v>
      </c>
      <c r="L126" s="25" t="s">
        <v>258</v>
      </c>
      <c r="M126" s="26"/>
      <c r="N126" s="54">
        <v>1</v>
      </c>
      <c r="O126" s="86"/>
      <c r="P126" s="86"/>
      <c r="Q126" s="98"/>
      <c r="R126" s="54">
        <v>1</v>
      </c>
      <c r="S126" s="86"/>
      <c r="T126" s="54">
        <v>1</v>
      </c>
      <c r="U126" s="86"/>
      <c r="V126" s="86"/>
      <c r="W126" s="102"/>
      <c r="X126" s="54">
        <v>1</v>
      </c>
      <c r="Y126" s="107"/>
      <c r="Z126" s="107"/>
      <c r="AA126" s="107"/>
      <c r="AB126" s="54">
        <v>1</v>
      </c>
      <c r="AC126" s="86"/>
      <c r="AD126" s="27"/>
    </row>
    <row r="127" spans="1:31" ht="127.5" outlineLevel="1" x14ac:dyDescent="0.25">
      <c r="A127" s="28">
        <v>47</v>
      </c>
      <c r="B127" s="22" t="s">
        <v>242</v>
      </c>
      <c r="C127" s="23" t="s">
        <v>20</v>
      </c>
      <c r="D127" s="23" t="s">
        <v>194</v>
      </c>
      <c r="E127" s="23" t="s">
        <v>352</v>
      </c>
      <c r="F127" s="40" t="s">
        <v>443</v>
      </c>
      <c r="G127" s="23" t="s">
        <v>87</v>
      </c>
      <c r="H127" s="23" t="s">
        <v>498</v>
      </c>
      <c r="I127" s="23" t="s">
        <v>368</v>
      </c>
      <c r="J127" s="23"/>
      <c r="K127" s="65">
        <v>1</v>
      </c>
      <c r="L127" s="25">
        <v>0.94000000000000006</v>
      </c>
      <c r="M127" s="26"/>
      <c r="N127" s="54">
        <v>1</v>
      </c>
      <c r="O127" s="86">
        <v>1</v>
      </c>
      <c r="P127" s="86">
        <v>1</v>
      </c>
      <c r="Q127" s="98"/>
      <c r="R127" s="54">
        <v>1</v>
      </c>
      <c r="S127" s="86"/>
      <c r="T127" s="54">
        <v>1</v>
      </c>
      <c r="U127" s="86">
        <v>1</v>
      </c>
      <c r="V127" s="86">
        <v>1</v>
      </c>
      <c r="W127" s="102"/>
      <c r="X127" s="54">
        <v>1</v>
      </c>
      <c r="Y127" s="107"/>
      <c r="Z127" s="107"/>
      <c r="AA127" s="107"/>
      <c r="AB127" s="54">
        <v>1</v>
      </c>
      <c r="AC127" s="86">
        <v>0.7</v>
      </c>
      <c r="AD127" s="27"/>
    </row>
    <row r="128" spans="1:31" ht="89.25" outlineLevel="1" x14ac:dyDescent="0.25">
      <c r="A128" s="28">
        <v>48</v>
      </c>
      <c r="B128" s="22" t="s">
        <v>242</v>
      </c>
      <c r="C128" s="23" t="s">
        <v>20</v>
      </c>
      <c r="D128" s="23" t="s">
        <v>195</v>
      </c>
      <c r="E128" s="23" t="s">
        <v>353</v>
      </c>
      <c r="F128" s="40" t="s">
        <v>444</v>
      </c>
      <c r="G128" s="23" t="s">
        <v>87</v>
      </c>
      <c r="H128" s="23" t="s">
        <v>498</v>
      </c>
      <c r="I128" s="23" t="s">
        <v>366</v>
      </c>
      <c r="J128" s="23"/>
      <c r="K128" s="65">
        <v>1</v>
      </c>
      <c r="L128" s="25">
        <v>0.94000000000000006</v>
      </c>
      <c r="M128" s="26"/>
      <c r="N128" s="54">
        <v>1</v>
      </c>
      <c r="O128" s="86">
        <v>1</v>
      </c>
      <c r="P128" s="86">
        <v>1</v>
      </c>
      <c r="Q128" s="98"/>
      <c r="R128" s="54">
        <v>1</v>
      </c>
      <c r="S128" s="86"/>
      <c r="T128" s="54">
        <v>1</v>
      </c>
      <c r="U128" s="86">
        <v>1</v>
      </c>
      <c r="V128" s="86">
        <v>1</v>
      </c>
      <c r="W128" s="102"/>
      <c r="X128" s="54">
        <v>1</v>
      </c>
      <c r="Y128" s="107"/>
      <c r="Z128" s="107"/>
      <c r="AA128" s="107"/>
      <c r="AB128" s="54">
        <v>1</v>
      </c>
      <c r="AC128" s="86">
        <v>0.7</v>
      </c>
      <c r="AD128" s="27"/>
    </row>
    <row r="129" spans="1:31" ht="89.25" outlineLevel="1" x14ac:dyDescent="0.25">
      <c r="A129" s="28">
        <v>49</v>
      </c>
      <c r="B129" s="22" t="s">
        <v>242</v>
      </c>
      <c r="C129" s="23" t="s">
        <v>20</v>
      </c>
      <c r="D129" s="23" t="s">
        <v>196</v>
      </c>
      <c r="E129" s="23" t="s">
        <v>354</v>
      </c>
      <c r="F129" s="40" t="s">
        <v>445</v>
      </c>
      <c r="G129" s="23" t="s">
        <v>87</v>
      </c>
      <c r="H129" s="23" t="s">
        <v>498</v>
      </c>
      <c r="I129" s="23" t="s">
        <v>367</v>
      </c>
      <c r="J129" s="23"/>
      <c r="K129" s="65">
        <v>1</v>
      </c>
      <c r="L129" s="25">
        <v>0.94000000000000006</v>
      </c>
      <c r="M129" s="26"/>
      <c r="N129" s="54">
        <v>1</v>
      </c>
      <c r="O129" s="86">
        <v>1</v>
      </c>
      <c r="P129" s="86">
        <v>1</v>
      </c>
      <c r="Q129" s="98"/>
      <c r="R129" s="54">
        <v>1</v>
      </c>
      <c r="S129" s="86"/>
      <c r="T129" s="54">
        <v>1</v>
      </c>
      <c r="U129" s="86">
        <v>1</v>
      </c>
      <c r="V129" s="86">
        <v>1</v>
      </c>
      <c r="W129" s="102"/>
      <c r="X129" s="54">
        <v>1</v>
      </c>
      <c r="Y129" s="107"/>
      <c r="Z129" s="107"/>
      <c r="AA129" s="107"/>
      <c r="AB129" s="54">
        <v>1</v>
      </c>
      <c r="AC129" s="86">
        <v>0.7</v>
      </c>
      <c r="AD129" s="27"/>
    </row>
    <row r="130" spans="1:31" outlineLevel="1" x14ac:dyDescent="0.25">
      <c r="A130" s="28"/>
      <c r="B130" s="22"/>
      <c r="C130" s="23" t="s">
        <v>20</v>
      </c>
      <c r="D130" s="23" t="s">
        <v>37</v>
      </c>
      <c r="E130" s="23" t="s">
        <v>64</v>
      </c>
      <c r="F130" s="40" t="s">
        <v>91</v>
      </c>
      <c r="G130" s="23"/>
      <c r="H130" s="23" t="s">
        <v>258</v>
      </c>
      <c r="I130" s="23"/>
      <c r="J130" s="23" t="s">
        <v>58</v>
      </c>
      <c r="K130" s="65">
        <v>0</v>
      </c>
      <c r="L130" s="25" t="s">
        <v>258</v>
      </c>
      <c r="M130" s="26"/>
      <c r="N130" s="54">
        <v>1</v>
      </c>
      <c r="O130" s="86"/>
      <c r="P130" s="86"/>
      <c r="Q130" s="98"/>
      <c r="R130" s="54">
        <v>1</v>
      </c>
      <c r="S130" s="86"/>
      <c r="T130" s="54">
        <v>1</v>
      </c>
      <c r="U130" s="86"/>
      <c r="V130" s="86"/>
      <c r="W130" s="102"/>
      <c r="X130" s="54">
        <v>1</v>
      </c>
      <c r="Y130" s="107"/>
      <c r="Z130" s="107"/>
      <c r="AA130" s="107"/>
      <c r="AB130" s="54">
        <v>1</v>
      </c>
      <c r="AC130" s="86"/>
      <c r="AD130" s="27"/>
    </row>
    <row r="131" spans="1:31" ht="153" outlineLevel="1" x14ac:dyDescent="0.25">
      <c r="A131" s="28">
        <v>41</v>
      </c>
      <c r="B131" s="22" t="s">
        <v>242</v>
      </c>
      <c r="C131" s="23" t="s">
        <v>20</v>
      </c>
      <c r="D131" s="23" t="s">
        <v>197</v>
      </c>
      <c r="E131" s="23" t="s">
        <v>355</v>
      </c>
      <c r="F131" s="40" t="s">
        <v>446</v>
      </c>
      <c r="G131" s="23" t="s">
        <v>95</v>
      </c>
      <c r="H131" s="23" t="s">
        <v>504</v>
      </c>
      <c r="I131" s="23" t="s">
        <v>371</v>
      </c>
      <c r="J131" s="23" t="s">
        <v>277</v>
      </c>
      <c r="K131" s="65">
        <v>1</v>
      </c>
      <c r="L131" s="25">
        <v>0.91999999999999993</v>
      </c>
      <c r="M131" s="26"/>
      <c r="N131" s="54">
        <v>5</v>
      </c>
      <c r="O131" s="86">
        <v>1</v>
      </c>
      <c r="P131" s="86">
        <v>1</v>
      </c>
      <c r="Q131" s="98"/>
      <c r="R131" s="54">
        <v>1</v>
      </c>
      <c r="S131" s="86"/>
      <c r="T131" s="54">
        <v>7</v>
      </c>
      <c r="U131" s="86">
        <v>1</v>
      </c>
      <c r="V131" s="86">
        <v>1</v>
      </c>
      <c r="W131" s="102"/>
      <c r="X131" s="54">
        <v>1</v>
      </c>
      <c r="Y131" s="107"/>
      <c r="Z131" s="107"/>
      <c r="AA131" s="107"/>
      <c r="AB131" s="54">
        <v>1</v>
      </c>
      <c r="AC131" s="86">
        <v>0.6</v>
      </c>
      <c r="AD131" s="27"/>
    </row>
    <row r="132" spans="1:31" ht="89.25" outlineLevel="1" x14ac:dyDescent="0.25">
      <c r="A132" s="28">
        <v>42</v>
      </c>
      <c r="B132" s="22" t="s">
        <v>242</v>
      </c>
      <c r="C132" s="23" t="s">
        <v>20</v>
      </c>
      <c r="D132" s="23" t="s">
        <v>198</v>
      </c>
      <c r="E132" s="23" t="s">
        <v>53</v>
      </c>
      <c r="F132" s="40" t="s">
        <v>447</v>
      </c>
      <c r="G132" s="23" t="s">
        <v>93</v>
      </c>
      <c r="H132" s="23" t="s">
        <v>514</v>
      </c>
      <c r="I132" s="23" t="s">
        <v>302</v>
      </c>
      <c r="J132" s="23" t="s">
        <v>281</v>
      </c>
      <c r="K132" s="65">
        <v>1</v>
      </c>
      <c r="L132" s="25">
        <v>0.9</v>
      </c>
      <c r="M132" s="26"/>
      <c r="N132" s="54">
        <v>5</v>
      </c>
      <c r="O132" s="86">
        <v>1</v>
      </c>
      <c r="P132" s="86">
        <v>1</v>
      </c>
      <c r="Q132" s="98"/>
      <c r="R132" s="54">
        <v>1</v>
      </c>
      <c r="S132" s="86"/>
      <c r="T132" s="54">
        <v>1</v>
      </c>
      <c r="U132" s="86">
        <v>1</v>
      </c>
      <c r="V132" s="86">
        <v>1</v>
      </c>
      <c r="W132" s="102"/>
      <c r="X132" s="54">
        <v>1</v>
      </c>
      <c r="Y132" s="107"/>
      <c r="Z132" s="107"/>
      <c r="AA132" s="107"/>
      <c r="AB132" s="54">
        <v>1</v>
      </c>
      <c r="AC132" s="86">
        <v>0.5</v>
      </c>
      <c r="AD132" s="27"/>
    </row>
    <row r="133" spans="1:31" outlineLevel="1" x14ac:dyDescent="0.25">
      <c r="A133" s="28"/>
      <c r="B133" s="22"/>
      <c r="C133" s="23" t="s">
        <v>20</v>
      </c>
      <c r="D133" s="23" t="s">
        <v>38</v>
      </c>
      <c r="E133" s="23" t="s">
        <v>65</v>
      </c>
      <c r="F133" s="40" t="s">
        <v>91</v>
      </c>
      <c r="G133" s="23"/>
      <c r="H133" s="23" t="s">
        <v>258</v>
      </c>
      <c r="I133" s="23"/>
      <c r="J133" s="23" t="s">
        <v>58</v>
      </c>
      <c r="K133" s="65">
        <v>0</v>
      </c>
      <c r="L133" s="25" t="s">
        <v>258</v>
      </c>
      <c r="M133" s="26"/>
      <c r="N133" s="54">
        <v>1</v>
      </c>
      <c r="O133" s="86"/>
      <c r="P133" s="86"/>
      <c r="Q133" s="98"/>
      <c r="R133" s="54">
        <v>1</v>
      </c>
      <c r="S133" s="86"/>
      <c r="T133" s="54">
        <v>1</v>
      </c>
      <c r="U133" s="86"/>
      <c r="V133" s="86"/>
      <c r="W133" s="102"/>
      <c r="X133" s="54">
        <v>1</v>
      </c>
      <c r="Y133" s="107"/>
      <c r="Z133" s="107"/>
      <c r="AA133" s="107"/>
      <c r="AB133" s="54">
        <v>1</v>
      </c>
      <c r="AC133" s="86"/>
      <c r="AD133" s="27"/>
    </row>
    <row r="134" spans="1:31" ht="89.25" outlineLevel="1" x14ac:dyDescent="0.25">
      <c r="A134" s="28">
        <v>43</v>
      </c>
      <c r="B134" s="22" t="s">
        <v>242</v>
      </c>
      <c r="C134" s="23" t="s">
        <v>20</v>
      </c>
      <c r="D134" s="23" t="s">
        <v>199</v>
      </c>
      <c r="E134" s="23" t="s">
        <v>66</v>
      </c>
      <c r="F134" s="40" t="s">
        <v>448</v>
      </c>
      <c r="G134" s="23" t="s">
        <v>94</v>
      </c>
      <c r="H134" s="23" t="s">
        <v>498</v>
      </c>
      <c r="I134" s="23" t="s">
        <v>372</v>
      </c>
      <c r="J134" s="23"/>
      <c r="K134" s="65">
        <v>1</v>
      </c>
      <c r="L134" s="25">
        <v>0.88000000000000012</v>
      </c>
      <c r="M134" s="26"/>
      <c r="N134" s="54">
        <v>1</v>
      </c>
      <c r="O134" s="86">
        <v>1</v>
      </c>
      <c r="P134" s="86">
        <v>1</v>
      </c>
      <c r="Q134" s="98"/>
      <c r="R134" s="54">
        <v>1</v>
      </c>
      <c r="S134" s="86"/>
      <c r="T134" s="54">
        <v>1</v>
      </c>
      <c r="U134" s="86">
        <v>1</v>
      </c>
      <c r="V134" s="86">
        <v>1</v>
      </c>
      <c r="W134" s="102"/>
      <c r="X134" s="54">
        <v>1</v>
      </c>
      <c r="Y134" s="107"/>
      <c r="Z134" s="107"/>
      <c r="AA134" s="107"/>
      <c r="AB134" s="54">
        <v>1</v>
      </c>
      <c r="AC134" s="86">
        <v>0.4</v>
      </c>
      <c r="AD134" s="27"/>
    </row>
    <row r="135" spans="1:31" ht="140.25" outlineLevel="1" x14ac:dyDescent="0.25">
      <c r="A135" s="28">
        <v>44</v>
      </c>
      <c r="B135" s="22" t="s">
        <v>242</v>
      </c>
      <c r="C135" s="23" t="s">
        <v>20</v>
      </c>
      <c r="D135" s="23" t="s">
        <v>200</v>
      </c>
      <c r="E135" s="23" t="s">
        <v>54</v>
      </c>
      <c r="F135" s="40" t="s">
        <v>449</v>
      </c>
      <c r="G135" s="23" t="s">
        <v>94</v>
      </c>
      <c r="H135" s="23" t="s">
        <v>515</v>
      </c>
      <c r="I135" s="23" t="s">
        <v>484</v>
      </c>
      <c r="J135" s="23" t="s">
        <v>485</v>
      </c>
      <c r="K135" s="65">
        <v>1</v>
      </c>
      <c r="L135" s="25">
        <v>0.9</v>
      </c>
      <c r="M135" s="26"/>
      <c r="N135" s="54">
        <v>8</v>
      </c>
      <c r="O135" s="101"/>
      <c r="P135" s="101"/>
      <c r="Q135" s="99">
        <v>1</v>
      </c>
      <c r="R135" s="54">
        <v>1</v>
      </c>
      <c r="S135" s="86"/>
      <c r="T135" s="54">
        <v>1</v>
      </c>
      <c r="U135" s="86">
        <v>1</v>
      </c>
      <c r="V135" s="86">
        <v>1</v>
      </c>
      <c r="W135" s="102"/>
      <c r="X135" s="54">
        <v>1</v>
      </c>
      <c r="Y135" s="107">
        <v>1</v>
      </c>
      <c r="Z135" s="107">
        <v>1</v>
      </c>
      <c r="AA135" s="107"/>
      <c r="AB135" s="54">
        <v>1</v>
      </c>
      <c r="AC135" s="86">
        <v>0.4</v>
      </c>
      <c r="AD135" s="27"/>
    </row>
    <row r="136" spans="1:31" ht="178.5" outlineLevel="1" x14ac:dyDescent="0.25">
      <c r="A136" s="28">
        <v>45</v>
      </c>
      <c r="B136" s="22" t="s">
        <v>242</v>
      </c>
      <c r="C136" s="23" t="s">
        <v>20</v>
      </c>
      <c r="D136" s="23" t="s">
        <v>201</v>
      </c>
      <c r="E136" s="23" t="s">
        <v>329</v>
      </c>
      <c r="F136" s="23" t="s">
        <v>477</v>
      </c>
      <c r="G136" s="23" t="s">
        <v>101</v>
      </c>
      <c r="H136" s="23" t="s">
        <v>513</v>
      </c>
      <c r="I136" s="23" t="s">
        <v>315</v>
      </c>
      <c r="J136" s="122" t="s">
        <v>479</v>
      </c>
      <c r="K136" s="65">
        <v>1</v>
      </c>
      <c r="L136" s="25">
        <v>0.875</v>
      </c>
      <c r="M136" s="26"/>
      <c r="N136" s="54">
        <v>8</v>
      </c>
      <c r="O136" s="101"/>
      <c r="P136" s="101"/>
      <c r="Q136" s="101">
        <v>1</v>
      </c>
      <c r="R136" s="54">
        <v>1</v>
      </c>
      <c r="S136" s="86"/>
      <c r="T136" s="54">
        <v>1</v>
      </c>
      <c r="U136" s="86">
        <v>1</v>
      </c>
      <c r="V136" s="86">
        <v>1</v>
      </c>
      <c r="W136" s="102"/>
      <c r="X136" s="54">
        <v>1</v>
      </c>
      <c r="Y136" s="107"/>
      <c r="Z136" s="107"/>
      <c r="AA136" s="107"/>
      <c r="AB136" s="54">
        <v>1</v>
      </c>
      <c r="AC136" s="86">
        <v>0.5</v>
      </c>
      <c r="AD136" s="27"/>
    </row>
    <row r="137" spans="1:31" ht="102" outlineLevel="1" x14ac:dyDescent="0.25">
      <c r="A137" s="28">
        <v>46</v>
      </c>
      <c r="B137" s="22" t="s">
        <v>242</v>
      </c>
      <c r="C137" s="23" t="s">
        <v>20</v>
      </c>
      <c r="D137" s="23" t="s">
        <v>202</v>
      </c>
      <c r="E137" s="23" t="s">
        <v>330</v>
      </c>
      <c r="F137" s="23" t="s">
        <v>478</v>
      </c>
      <c r="G137" s="23" t="s">
        <v>95</v>
      </c>
      <c r="H137" s="23" t="s">
        <v>516</v>
      </c>
      <c r="I137" s="23" t="s">
        <v>373</v>
      </c>
      <c r="J137" s="23"/>
      <c r="K137" s="65">
        <v>1</v>
      </c>
      <c r="L137" s="25">
        <v>0.9</v>
      </c>
      <c r="M137" s="26"/>
      <c r="N137" s="54">
        <v>9</v>
      </c>
      <c r="O137" s="86">
        <v>1</v>
      </c>
      <c r="P137" s="86">
        <v>1</v>
      </c>
      <c r="Q137" s="98"/>
      <c r="R137" s="54">
        <v>1</v>
      </c>
      <c r="S137" s="86"/>
      <c r="T137" s="54">
        <v>1</v>
      </c>
      <c r="U137" s="86">
        <v>1</v>
      </c>
      <c r="V137" s="86">
        <v>1</v>
      </c>
      <c r="W137" s="102"/>
      <c r="X137" s="54">
        <v>1</v>
      </c>
      <c r="Y137" s="107"/>
      <c r="Z137" s="107"/>
      <c r="AA137" s="107"/>
      <c r="AB137" s="54">
        <v>1</v>
      </c>
      <c r="AC137" s="86">
        <v>0.5</v>
      </c>
      <c r="AD137" s="27"/>
    </row>
    <row r="138" spans="1:31" ht="409.5" outlineLevel="1" x14ac:dyDescent="0.25">
      <c r="A138" s="28">
        <v>64</v>
      </c>
      <c r="B138" s="22" t="s">
        <v>242</v>
      </c>
      <c r="C138" s="23" t="s">
        <v>20</v>
      </c>
      <c r="D138" s="23" t="s">
        <v>203</v>
      </c>
      <c r="E138" s="23" t="s">
        <v>103</v>
      </c>
      <c r="F138" s="23" t="s">
        <v>476</v>
      </c>
      <c r="G138" s="23" t="s">
        <v>94</v>
      </c>
      <c r="H138" s="23" t="s">
        <v>513</v>
      </c>
      <c r="I138" s="23" t="s">
        <v>473</v>
      </c>
      <c r="J138" s="23" t="s">
        <v>480</v>
      </c>
      <c r="K138" s="24">
        <v>1</v>
      </c>
      <c r="L138" s="25">
        <v>0.875</v>
      </c>
      <c r="M138" s="26"/>
      <c r="N138" s="54">
        <v>8</v>
      </c>
      <c r="O138" s="101"/>
      <c r="P138" s="101"/>
      <c r="Q138" s="101">
        <v>1</v>
      </c>
      <c r="R138" s="54">
        <v>1</v>
      </c>
      <c r="S138" s="86"/>
      <c r="T138" s="54">
        <v>1</v>
      </c>
      <c r="U138" s="86">
        <v>1</v>
      </c>
      <c r="V138" s="86">
        <v>1</v>
      </c>
      <c r="W138" s="102"/>
      <c r="X138" s="54">
        <v>1</v>
      </c>
      <c r="Y138" s="107"/>
      <c r="Z138" s="107"/>
      <c r="AA138" s="107"/>
      <c r="AB138" s="54">
        <v>1</v>
      </c>
      <c r="AC138" s="86">
        <v>0.5</v>
      </c>
      <c r="AD138" s="27"/>
    </row>
    <row r="139" spans="1:31" s="21" customFormat="1" ht="18.75" x14ac:dyDescent="0.25">
      <c r="A139" s="29" t="s">
        <v>23</v>
      </c>
      <c r="B139" s="29"/>
      <c r="C139" s="19"/>
      <c r="D139" s="19"/>
      <c r="E139" s="19"/>
      <c r="F139" s="19"/>
      <c r="G139" s="19"/>
      <c r="H139" s="19"/>
      <c r="I139" s="19"/>
      <c r="J139" s="19"/>
      <c r="K139" s="19"/>
      <c r="L139" s="19"/>
      <c r="M139" s="19"/>
      <c r="N139" s="19"/>
      <c r="O139" s="19"/>
      <c r="P139" s="19"/>
      <c r="Q139" s="19"/>
      <c r="R139" s="19"/>
      <c r="S139" s="19"/>
      <c r="T139" s="19"/>
      <c r="U139" s="19"/>
      <c r="V139" s="19"/>
      <c r="W139" s="19"/>
      <c r="X139" s="19"/>
      <c r="Y139" s="107"/>
      <c r="Z139" s="107"/>
      <c r="AA139" s="19"/>
      <c r="AB139" s="19"/>
      <c r="AC139" s="19"/>
      <c r="AD139" s="20"/>
      <c r="AE139" s="59"/>
    </row>
    <row r="140" spans="1:31" ht="102" outlineLevel="1" x14ac:dyDescent="0.25">
      <c r="A140" s="28">
        <v>53</v>
      </c>
      <c r="B140" s="22" t="s">
        <v>242</v>
      </c>
      <c r="C140" s="23" t="s">
        <v>20</v>
      </c>
      <c r="D140" s="23" t="s">
        <v>41</v>
      </c>
      <c r="E140" s="23" t="s">
        <v>225</v>
      </c>
      <c r="F140" s="40" t="s">
        <v>450</v>
      </c>
      <c r="G140" s="23" t="s">
        <v>101</v>
      </c>
      <c r="H140" s="23" t="s">
        <v>517</v>
      </c>
      <c r="I140" s="23" t="s">
        <v>483</v>
      </c>
      <c r="J140" s="23"/>
      <c r="K140" s="24">
        <v>1</v>
      </c>
      <c r="L140" s="25">
        <v>1</v>
      </c>
      <c r="M140" s="26"/>
      <c r="N140" s="54">
        <v>2</v>
      </c>
      <c r="O140" s="86">
        <v>1</v>
      </c>
      <c r="P140" s="86">
        <v>1</v>
      </c>
      <c r="Q140" s="98"/>
      <c r="R140" s="54">
        <v>1</v>
      </c>
      <c r="S140" s="86"/>
      <c r="T140" s="54">
        <v>1</v>
      </c>
      <c r="U140" s="86"/>
      <c r="V140" s="86"/>
      <c r="W140" s="102"/>
      <c r="X140" s="54">
        <v>1</v>
      </c>
      <c r="Y140" s="107"/>
      <c r="Z140" s="107"/>
      <c r="AA140" s="107"/>
      <c r="AB140" s="54">
        <v>1</v>
      </c>
      <c r="AC140" s="86"/>
      <c r="AD140" s="27"/>
    </row>
    <row r="141" spans="1:31" ht="102" outlineLevel="1" x14ac:dyDescent="0.25">
      <c r="A141" s="28">
        <v>79</v>
      </c>
      <c r="B141" s="22" t="s">
        <v>242</v>
      </c>
      <c r="C141" s="23" t="s">
        <v>20</v>
      </c>
      <c r="D141" s="23" t="s">
        <v>42</v>
      </c>
      <c r="E141" s="23" t="s">
        <v>226</v>
      </c>
      <c r="F141" s="40" t="s">
        <v>451</v>
      </c>
      <c r="G141" s="23" t="s">
        <v>87</v>
      </c>
      <c r="H141" s="23" t="s">
        <v>501</v>
      </c>
      <c r="I141" s="23" t="s">
        <v>316</v>
      </c>
      <c r="J141" s="23"/>
      <c r="K141" s="24">
        <v>1</v>
      </c>
      <c r="L141" s="25">
        <v>1</v>
      </c>
      <c r="M141" s="26"/>
      <c r="N141" s="54">
        <v>1</v>
      </c>
      <c r="O141" s="86">
        <v>1</v>
      </c>
      <c r="P141" s="86">
        <v>1</v>
      </c>
      <c r="Q141" s="98"/>
      <c r="R141" s="54">
        <v>1</v>
      </c>
      <c r="S141" s="86"/>
      <c r="T141" s="54">
        <v>1</v>
      </c>
      <c r="U141" s="86"/>
      <c r="V141" s="86"/>
      <c r="W141" s="102"/>
      <c r="X141" s="54">
        <v>1</v>
      </c>
      <c r="Y141" s="107"/>
      <c r="Z141" s="107"/>
      <c r="AA141" s="107"/>
      <c r="AB141" s="54">
        <v>1</v>
      </c>
      <c r="AC141" s="86"/>
      <c r="AD141" s="27"/>
    </row>
    <row r="142" spans="1:31" ht="21" customHeight="1" x14ac:dyDescent="0.25">
      <c r="A142" s="30" t="s">
        <v>24</v>
      </c>
      <c r="B142" s="12"/>
      <c r="C142" s="12"/>
      <c r="D142" s="13"/>
      <c r="E142" s="13"/>
      <c r="F142" s="13"/>
      <c r="G142" s="13"/>
      <c r="H142" s="13"/>
      <c r="I142" s="13"/>
      <c r="J142" s="13"/>
      <c r="K142" s="13"/>
      <c r="L142" s="13"/>
      <c r="M142" s="13"/>
      <c r="N142" s="31"/>
      <c r="O142" s="31"/>
      <c r="P142" s="31"/>
      <c r="Q142" s="31"/>
      <c r="R142" s="31"/>
      <c r="S142" s="16"/>
      <c r="T142" s="31"/>
      <c r="U142" s="16"/>
      <c r="V142" s="16"/>
      <c r="W142" s="16"/>
      <c r="X142" s="31"/>
      <c r="Y142" s="16"/>
      <c r="Z142" s="16"/>
      <c r="AA142" s="16"/>
      <c r="AB142" s="31"/>
      <c r="AC142" s="16"/>
      <c r="AD142" s="16"/>
    </row>
  </sheetData>
  <sheetProtection autoFilter="0"/>
  <protectedRanges>
    <protectedRange sqref="AF119:CM138 S119:S138 AC119:AD138 S140 AC140:AD140 AF140:CM140 AF29:CM29 S29 AC29:AD29 Y29:AA29 O140:Q140 O29:Q29 U119:W138 U140:W140 U29:W29 AF31:CM94 AC31:AD94 S31:S94 AF96:CM117 S96:S117 AC96:AD117 AA96:AA117 O96:Q117 U96:W117 O119:Q138 AA119:AA138 U31:W94 Y54:Z139 Y140:AA141 Y31:AA53 O31:Q94 AA54:AA94" name="Range2"/>
    <protectedRange sqref="I87 I86:J86 I85 I122:I125 I127:I129 I119:J121 J122 J126 I140:J140 I29:J29 I91:J91 I130:J138 I92 I88:J88 I89:I90 I31:J84 I96:J117 I94" name="Range1"/>
    <protectedRange sqref="R119:R138 T119:T138 X119:X138 AB119:AB138 R140 T140 X140 AB140 N140 T29 R29 AB29 N29 X29 AB31:AB94 T31:T94 X31:X94 R31:R94 N119:N138 R96:R117 T96:T117 X96:X117 AB96:AB117 N96:N117 N31:N94" name="Range2_3"/>
    <protectedRange sqref="AE44" name="Range2_1"/>
    <protectedRange sqref="AE41 AE45:AE47" name="Range2_1_1"/>
    <protectedRange sqref="AE35" name="Range2_1_2"/>
    <protectedRange sqref="AE29 AE37 AE39 AE31 AE53" name="Range2_1_1_1"/>
    <protectedRange sqref="AF141:CM141 S141 AC141:AD141 U141:W141 O141:Q141" name="Range2_2"/>
    <protectedRange sqref="I141:J141" name="Range1_2"/>
    <protectedRange sqref="N141 R141 T141 X141 AB141" name="Range2_3_1"/>
  </protectedRanges>
  <autoFilter ref="A27:AE142" xr:uid="{00000000-0009-0000-0000-000001000000}"/>
  <mergeCells count="62">
    <mergeCell ref="AE1:AE7"/>
    <mergeCell ref="AB7:AC7"/>
    <mergeCell ref="N1:AC1"/>
    <mergeCell ref="N2:AC2"/>
    <mergeCell ref="R3:S4"/>
    <mergeCell ref="X6:AA6"/>
    <mergeCell ref="AB3:AC4"/>
    <mergeCell ref="T3:W4"/>
    <mergeCell ref="N3:Q4"/>
    <mergeCell ref="X3:AA4"/>
    <mergeCell ref="T5:AC5"/>
    <mergeCell ref="AB11:AC11"/>
    <mergeCell ref="AB15:AC15"/>
    <mergeCell ref="Y8:AA8"/>
    <mergeCell ref="H26:L26"/>
    <mergeCell ref="B1:L2"/>
    <mergeCell ref="B3:L3"/>
    <mergeCell ref="B4:E4"/>
    <mergeCell ref="B5:E5"/>
    <mergeCell ref="AB26:AC26"/>
    <mergeCell ref="AB13:AC13"/>
    <mergeCell ref="R16:S16"/>
    <mergeCell ref="R15:S15"/>
    <mergeCell ref="R19:S19"/>
    <mergeCell ref="AB19:AC19"/>
    <mergeCell ref="R24:S24"/>
    <mergeCell ref="AB24:AC24"/>
    <mergeCell ref="A1:A2"/>
    <mergeCell ref="F4:G4"/>
    <mergeCell ref="F5:G5"/>
    <mergeCell ref="O8:Q8"/>
    <mergeCell ref="R8:S9"/>
    <mergeCell ref="N6:Q6"/>
    <mergeCell ref="R6:S6"/>
    <mergeCell ref="N5:S5"/>
    <mergeCell ref="R7:S7"/>
    <mergeCell ref="AB8:AC9"/>
    <mergeCell ref="AB6:AC6"/>
    <mergeCell ref="R26:S26"/>
    <mergeCell ref="T6:W6"/>
    <mergeCell ref="U8:W8"/>
    <mergeCell ref="R12:S12"/>
    <mergeCell ref="R11:S11"/>
    <mergeCell ref="R23:S23"/>
    <mergeCell ref="R18:S18"/>
    <mergeCell ref="R20:S20"/>
    <mergeCell ref="AB23:AC23"/>
    <mergeCell ref="R22:S22"/>
    <mergeCell ref="AB22:AC22"/>
    <mergeCell ref="AB14:AC14"/>
    <mergeCell ref="AB12:AC12"/>
    <mergeCell ref="R14:S14"/>
    <mergeCell ref="R25:S25"/>
    <mergeCell ref="AB25:AC25"/>
    <mergeCell ref="R21:S21"/>
    <mergeCell ref="R13:S13"/>
    <mergeCell ref="R17:S17"/>
    <mergeCell ref="AB21:AC21"/>
    <mergeCell ref="AB17:AC17"/>
    <mergeCell ref="AB18:AC18"/>
    <mergeCell ref="AB16:AC16"/>
    <mergeCell ref="AB20:AC20"/>
  </mergeCells>
  <phoneticPr fontId="22" type="noConversion"/>
  <conditionalFormatting sqref="V140:W141 AA91:AA94 AA57:AA74 AC91:AC94 AC57:AC74 S91:S94 S57:S74 L91:L94 L57 O57:Q74 U91:W94 U57:W74 U76:W89 O76:Q89 L76 S76:S89 AC76:AC89 AA76:AA81 L59 L61 L64 L66 L70 L80 L84 L86 L88 O91:Q94 AA83:AA89">
    <cfRule type="expression" dxfId="980" priority="1168" stopIfTrue="1">
      <formula>L57=""</formula>
    </cfRule>
    <cfRule type="expression" dxfId="979" priority="1169" stopIfTrue="1">
      <formula>L57&lt;=0</formula>
    </cfRule>
    <cfRule type="expression" dxfId="978" priority="1170" stopIfTrue="1">
      <formula>L57&lt;1</formula>
    </cfRule>
    <cfRule type="expression" dxfId="977" priority="1171">
      <formula>L57&gt;=1</formula>
    </cfRule>
  </conditionalFormatting>
  <conditionalFormatting sqref="O8">
    <cfRule type="expression" dxfId="976" priority="1152" stopIfTrue="1">
      <formula>O8=""</formula>
    </cfRule>
    <cfRule type="expression" dxfId="975" priority="1153" stopIfTrue="1">
      <formula>O8&lt;=0</formula>
    </cfRule>
    <cfRule type="expression" dxfId="974" priority="1154" stopIfTrue="1">
      <formula>O8&lt;1</formula>
    </cfRule>
    <cfRule type="expression" dxfId="973" priority="1155">
      <formula>O8&gt;=1</formula>
    </cfRule>
  </conditionalFormatting>
  <conditionalFormatting sqref="R8 AB8">
    <cfRule type="expression" dxfId="972" priority="1631" stopIfTrue="1">
      <formula>R8=""</formula>
    </cfRule>
    <cfRule type="expression" dxfId="971" priority="1632" stopIfTrue="1">
      <formula>R8&lt;=0</formula>
    </cfRule>
    <cfRule type="expression" dxfId="970" priority="1633" stopIfTrue="1">
      <formula>R8&lt;1</formula>
    </cfRule>
    <cfRule type="expression" dxfId="969" priority="1634">
      <formula>R8&gt;=1</formula>
    </cfRule>
  </conditionalFormatting>
  <conditionalFormatting sqref="R8 AB8">
    <cfRule type="expression" dxfId="968" priority="1635" stopIfTrue="1">
      <formula>R8=""</formula>
    </cfRule>
    <cfRule type="expression" dxfId="967" priority="1636" stopIfTrue="1">
      <formula>R8&lt;=0</formula>
    </cfRule>
    <cfRule type="expression" dxfId="966" priority="1637" stopIfTrue="1">
      <formula>R8&lt;1</formula>
    </cfRule>
    <cfRule type="expression" dxfId="965" priority="1638">
      <formula>R8&gt;=1</formula>
    </cfRule>
  </conditionalFormatting>
  <conditionalFormatting sqref="P9:Q9">
    <cfRule type="expression" dxfId="964" priority="1615" stopIfTrue="1">
      <formula>P9=""</formula>
    </cfRule>
    <cfRule type="expression" dxfId="963" priority="1616" stopIfTrue="1">
      <formula>P9&lt;=0</formula>
    </cfRule>
    <cfRule type="expression" dxfId="962" priority="1617" stopIfTrue="1">
      <formula>P9&lt;1</formula>
    </cfRule>
    <cfRule type="expression" dxfId="961" priority="1618">
      <formula>P9&gt;=1</formula>
    </cfRule>
  </conditionalFormatting>
  <conditionalFormatting sqref="U9:V9">
    <cfRule type="expression" dxfId="960" priority="1607" stopIfTrue="1">
      <formula>U9=""</formula>
    </cfRule>
    <cfRule type="expression" dxfId="959" priority="1608" stopIfTrue="1">
      <formula>U9&lt;=0</formula>
    </cfRule>
    <cfRule type="expression" dxfId="958" priority="1609" stopIfTrue="1">
      <formula>U9&lt;1</formula>
    </cfRule>
    <cfRule type="expression" dxfId="957" priority="1610">
      <formula>U9&gt;=1</formula>
    </cfRule>
  </conditionalFormatting>
  <conditionalFormatting sqref="P9:Q9">
    <cfRule type="expression" dxfId="956" priority="1619" stopIfTrue="1">
      <formula>P9=""</formula>
    </cfRule>
    <cfRule type="expression" dxfId="955" priority="1620" stopIfTrue="1">
      <formula>P9&lt;=0</formula>
    </cfRule>
    <cfRule type="expression" dxfId="954" priority="1621" stopIfTrue="1">
      <formula>P9&lt;1</formula>
    </cfRule>
    <cfRule type="expression" dxfId="953" priority="1622">
      <formula>P9&gt;=1</formula>
    </cfRule>
  </conditionalFormatting>
  <conditionalFormatting sqref="O9">
    <cfRule type="expression" dxfId="952" priority="1623" stopIfTrue="1">
      <formula>O9=""</formula>
    </cfRule>
    <cfRule type="expression" dxfId="951" priority="1624" stopIfTrue="1">
      <formula>O9&lt;=0</formula>
    </cfRule>
    <cfRule type="expression" dxfId="950" priority="1625" stopIfTrue="1">
      <formula>O9&lt;1</formula>
    </cfRule>
    <cfRule type="expression" dxfId="949" priority="1626">
      <formula>O9&gt;=1</formula>
    </cfRule>
  </conditionalFormatting>
  <conditionalFormatting sqref="O9">
    <cfRule type="expression" dxfId="948" priority="1627" stopIfTrue="1">
      <formula>O9=""</formula>
    </cfRule>
    <cfRule type="expression" dxfId="947" priority="1628" stopIfTrue="1">
      <formula>O9&lt;=0</formula>
    </cfRule>
    <cfRule type="expression" dxfId="946" priority="1629" stopIfTrue="1">
      <formula>O9&lt;1</formula>
    </cfRule>
    <cfRule type="expression" dxfId="945" priority="1630">
      <formula>O9&gt;=1</formula>
    </cfRule>
  </conditionalFormatting>
  <conditionalFormatting sqref="U9:V9">
    <cfRule type="expression" dxfId="944" priority="1611" stopIfTrue="1">
      <formula>U9=""</formula>
    </cfRule>
    <cfRule type="expression" dxfId="943" priority="1612" stopIfTrue="1">
      <formula>U9&lt;=0</formula>
    </cfRule>
    <cfRule type="expression" dxfId="942" priority="1613" stopIfTrue="1">
      <formula>U9&lt;1</formula>
    </cfRule>
    <cfRule type="expression" dxfId="941" priority="1614">
      <formula>U9&gt;=1</formula>
    </cfRule>
  </conditionalFormatting>
  <conditionalFormatting sqref="R11 Y11 AB11">
    <cfRule type="expression" dxfId="940" priority="1603" stopIfTrue="1">
      <formula>R11=""</formula>
    </cfRule>
    <cfRule type="expression" dxfId="939" priority="1604" stopIfTrue="1">
      <formula>R11&lt;=0</formula>
    </cfRule>
    <cfRule type="expression" dxfId="938" priority="1605" stopIfTrue="1">
      <formula>R11&lt;1</formula>
    </cfRule>
    <cfRule type="expression" dxfId="937" priority="1606">
      <formula>R11&gt;=1</formula>
    </cfRule>
  </conditionalFormatting>
  <conditionalFormatting sqref="R12 Y12 AB12">
    <cfRule type="expression" dxfId="936" priority="1599" stopIfTrue="1">
      <formula>R12=""</formula>
    </cfRule>
    <cfRule type="expression" dxfId="935" priority="1600" stopIfTrue="1">
      <formula>R12&lt;=0</formula>
    </cfRule>
    <cfRule type="expression" dxfId="934" priority="1601" stopIfTrue="1">
      <formula>R12&lt;1</formula>
    </cfRule>
    <cfRule type="expression" dxfId="933" priority="1602">
      <formula>R12&gt;=1</formula>
    </cfRule>
  </conditionalFormatting>
  <conditionalFormatting sqref="R15 Y15 AB15">
    <cfRule type="expression" dxfId="932" priority="1591" stopIfTrue="1">
      <formula>R15=""</formula>
    </cfRule>
    <cfRule type="expression" dxfId="931" priority="1592" stopIfTrue="1">
      <formula>R15&lt;=0</formula>
    </cfRule>
    <cfRule type="expression" dxfId="930" priority="1593" stopIfTrue="1">
      <formula>R15&lt;1</formula>
    </cfRule>
    <cfRule type="expression" dxfId="929" priority="1594">
      <formula>R15&gt;=1</formula>
    </cfRule>
  </conditionalFormatting>
  <conditionalFormatting sqref="R14 Y14 AB14">
    <cfRule type="expression" dxfId="928" priority="1587" stopIfTrue="1">
      <formula>R14=""</formula>
    </cfRule>
    <cfRule type="expression" dxfId="927" priority="1588" stopIfTrue="1">
      <formula>R14&lt;=0</formula>
    </cfRule>
    <cfRule type="expression" dxfId="926" priority="1589" stopIfTrue="1">
      <formula>R14&lt;1</formula>
    </cfRule>
    <cfRule type="expression" dxfId="925" priority="1590">
      <formula>R14&gt;=1</formula>
    </cfRule>
  </conditionalFormatting>
  <conditionalFormatting sqref="R13 Y13 AB13">
    <cfRule type="expression" dxfId="924" priority="1583" stopIfTrue="1">
      <formula>R13=""</formula>
    </cfRule>
    <cfRule type="expression" dxfId="923" priority="1584" stopIfTrue="1">
      <formula>R13&lt;=0</formula>
    </cfRule>
    <cfRule type="expression" dxfId="922" priority="1585" stopIfTrue="1">
      <formula>R13&lt;1</formula>
    </cfRule>
    <cfRule type="expression" dxfId="921" priority="1586">
      <formula>R13&gt;=1</formula>
    </cfRule>
  </conditionalFormatting>
  <conditionalFormatting sqref="U15">
    <cfRule type="expression" dxfId="920" priority="1519" stopIfTrue="1">
      <formula>U15=""</formula>
    </cfRule>
    <cfRule type="expression" dxfId="919" priority="1520" stopIfTrue="1">
      <formula>U15&lt;=0</formula>
    </cfRule>
    <cfRule type="expression" dxfId="918" priority="1521" stopIfTrue="1">
      <formula>U15&lt;1</formula>
    </cfRule>
    <cfRule type="expression" dxfId="917" priority="1522">
      <formula>U15&gt;=1</formula>
    </cfRule>
  </conditionalFormatting>
  <conditionalFormatting sqref="U14">
    <cfRule type="expression" dxfId="916" priority="1515" stopIfTrue="1">
      <formula>U14=""</formula>
    </cfRule>
    <cfRule type="expression" dxfId="915" priority="1516" stopIfTrue="1">
      <formula>U14&lt;=0</formula>
    </cfRule>
    <cfRule type="expression" dxfId="914" priority="1517" stopIfTrue="1">
      <formula>U14&lt;1</formula>
    </cfRule>
    <cfRule type="expression" dxfId="913" priority="1518">
      <formula>U14&gt;=1</formula>
    </cfRule>
  </conditionalFormatting>
  <conditionalFormatting sqref="U13">
    <cfRule type="expression" dxfId="912" priority="1511" stopIfTrue="1">
      <formula>U13=""</formula>
    </cfRule>
    <cfRule type="expression" dxfId="911" priority="1512" stopIfTrue="1">
      <formula>U13&lt;=0</formula>
    </cfRule>
    <cfRule type="expression" dxfId="910" priority="1513" stopIfTrue="1">
      <formula>U13&lt;1</formula>
    </cfRule>
    <cfRule type="expression" dxfId="909" priority="1514">
      <formula>U13&gt;=1</formula>
    </cfRule>
  </conditionalFormatting>
  <conditionalFormatting sqref="U11">
    <cfRule type="expression" dxfId="908" priority="1531" stopIfTrue="1">
      <formula>U11=""</formula>
    </cfRule>
    <cfRule type="expression" dxfId="907" priority="1532" stopIfTrue="1">
      <formula>U11&lt;=0</formula>
    </cfRule>
    <cfRule type="expression" dxfId="906" priority="1533" stopIfTrue="1">
      <formula>U11&lt;1</formula>
    </cfRule>
    <cfRule type="expression" dxfId="905" priority="1534">
      <formula>U11&gt;=1</formula>
    </cfRule>
  </conditionalFormatting>
  <conditionalFormatting sqref="U12">
    <cfRule type="expression" dxfId="904" priority="1527" stopIfTrue="1">
      <formula>U12=""</formula>
    </cfRule>
    <cfRule type="expression" dxfId="903" priority="1528" stopIfTrue="1">
      <formula>U12&lt;=0</formula>
    </cfRule>
    <cfRule type="expression" dxfId="902" priority="1529" stopIfTrue="1">
      <formula>U12&lt;1</formula>
    </cfRule>
    <cfRule type="expression" dxfId="901" priority="1530">
      <formula>U12&gt;=1</formula>
    </cfRule>
  </conditionalFormatting>
  <conditionalFormatting sqref="V140:W141">
    <cfRule type="expression" dxfId="900" priority="1172" stopIfTrue="1">
      <formula>V140=""</formula>
    </cfRule>
    <cfRule type="expression" dxfId="899" priority="1173" stopIfTrue="1">
      <formula>V140&lt;=0</formula>
    </cfRule>
    <cfRule type="expression" dxfId="898" priority="1174" stopIfTrue="1">
      <formula>V140&lt;1</formula>
    </cfRule>
    <cfRule type="expression" dxfId="897" priority="1175">
      <formula>V140&gt;=1</formula>
    </cfRule>
  </conditionalFormatting>
  <conditionalFormatting sqref="P140:Q141">
    <cfRule type="expression" dxfId="896" priority="1180" stopIfTrue="1">
      <formula>P140=""</formula>
    </cfRule>
    <cfRule type="expression" dxfId="895" priority="1181" stopIfTrue="1">
      <formula>P140&lt;=0</formula>
    </cfRule>
    <cfRule type="expression" dxfId="894" priority="1182" stopIfTrue="1">
      <formula>P140&lt;1</formula>
    </cfRule>
    <cfRule type="expression" dxfId="893" priority="1183">
      <formula>P140&gt;=1</formula>
    </cfRule>
  </conditionalFormatting>
  <conditionalFormatting sqref="P140:Q141">
    <cfRule type="expression" dxfId="892" priority="1176" stopIfTrue="1">
      <formula>P140=""</formula>
    </cfRule>
    <cfRule type="expression" dxfId="891" priority="1177" stopIfTrue="1">
      <formula>P140&lt;=0</formula>
    </cfRule>
    <cfRule type="expression" dxfId="890" priority="1178" stopIfTrue="1">
      <formula>P140&lt;1</formula>
    </cfRule>
    <cfRule type="expression" dxfId="889" priority="1179">
      <formula>P140&gt;=1</formula>
    </cfRule>
  </conditionalFormatting>
  <conditionalFormatting sqref="O13">
    <cfRule type="expression" dxfId="888" priority="1164" stopIfTrue="1">
      <formula>O13=""</formula>
    </cfRule>
    <cfRule type="expression" dxfId="887" priority="1165" stopIfTrue="1">
      <formula>O13&lt;=0</formula>
    </cfRule>
    <cfRule type="expression" dxfId="886" priority="1166" stopIfTrue="1">
      <formula>O13&lt;1</formula>
    </cfRule>
    <cfRule type="expression" dxfId="885" priority="1167">
      <formula>O13&gt;=1</formula>
    </cfRule>
  </conditionalFormatting>
  <conditionalFormatting sqref="O11">
    <cfRule type="expression" dxfId="884" priority="1427" stopIfTrue="1">
      <formula>O11=""</formula>
    </cfRule>
    <cfRule type="expression" dxfId="883" priority="1428" stopIfTrue="1">
      <formula>O11&lt;=0</formula>
    </cfRule>
    <cfRule type="expression" dxfId="882" priority="1429" stopIfTrue="1">
      <formula>O11&lt;1</formula>
    </cfRule>
    <cfRule type="expression" dxfId="881" priority="1430">
      <formula>O11&gt;=1</formula>
    </cfRule>
  </conditionalFormatting>
  <conditionalFormatting sqref="O12">
    <cfRule type="expression" dxfId="880" priority="1423" stopIfTrue="1">
      <formula>O12=""</formula>
    </cfRule>
    <cfRule type="expression" dxfId="879" priority="1424" stopIfTrue="1">
      <formula>O12&lt;=0</formula>
    </cfRule>
    <cfRule type="expression" dxfId="878" priority="1425" stopIfTrue="1">
      <formula>O12&lt;1</formula>
    </cfRule>
    <cfRule type="expression" dxfId="877" priority="1426">
      <formula>O12&gt;=1</formula>
    </cfRule>
  </conditionalFormatting>
  <conditionalFormatting sqref="O14">
    <cfRule type="expression" dxfId="876" priority="1415" stopIfTrue="1">
      <formula>O14=""</formula>
    </cfRule>
    <cfRule type="expression" dxfId="875" priority="1416" stopIfTrue="1">
      <formula>O14&lt;=0</formula>
    </cfRule>
    <cfRule type="expression" dxfId="874" priority="1417" stopIfTrue="1">
      <formula>O14&lt;1</formula>
    </cfRule>
    <cfRule type="expression" dxfId="873" priority="1418">
      <formula>O14&gt;=1</formula>
    </cfRule>
  </conditionalFormatting>
  <conditionalFormatting sqref="O15">
    <cfRule type="expression" dxfId="872" priority="1387" stopIfTrue="1">
      <formula>O15=""</formula>
    </cfRule>
    <cfRule type="expression" dxfId="871" priority="1388" stopIfTrue="1">
      <formula>O15&lt;=0</formula>
    </cfRule>
    <cfRule type="expression" dxfId="870" priority="1389" stopIfTrue="1">
      <formula>O15&lt;1</formula>
    </cfRule>
    <cfRule type="expression" dxfId="869" priority="1390">
      <formula>O15&gt;=1</formula>
    </cfRule>
  </conditionalFormatting>
  <conditionalFormatting sqref="O29 U29 Y29:AA29 AC29 S29">
    <cfRule type="expression" dxfId="868" priority="1379" stopIfTrue="1">
      <formula>O29=""</formula>
    </cfRule>
    <cfRule type="expression" dxfId="867" priority="1380" stopIfTrue="1">
      <formula>O29&lt;=0</formula>
    </cfRule>
    <cfRule type="expression" dxfId="866" priority="1381" stopIfTrue="1">
      <formula>O29&lt;1</formula>
    </cfRule>
    <cfRule type="expression" dxfId="865" priority="1382">
      <formula>O29&gt;=1</formula>
    </cfRule>
  </conditionalFormatting>
  <conditionalFormatting sqref="O29 U29 Y29:AA29 AC29 S29">
    <cfRule type="expression" dxfId="864" priority="1375" stopIfTrue="1">
      <formula>O29=""</formula>
    </cfRule>
    <cfRule type="expression" dxfId="863" priority="1376" stopIfTrue="1">
      <formula>O29&lt;=0</formula>
    </cfRule>
    <cfRule type="expression" dxfId="862" priority="1377" stopIfTrue="1">
      <formula>O29&lt;1</formula>
    </cfRule>
    <cfRule type="expression" dxfId="861" priority="1378">
      <formula>O29&gt;=1</formula>
    </cfRule>
  </conditionalFormatting>
  <conditionalFormatting sqref="N29:N30 N111:N141 N32:N109">
    <cfRule type="expression" dxfId="860" priority="1374">
      <formula>AND(O29&lt;&gt;"",P29&lt;&gt;"",Q29&lt;&gt;"",N29&gt;=1)</formula>
    </cfRule>
  </conditionalFormatting>
  <conditionalFormatting sqref="R29">
    <cfRule type="expression" dxfId="859" priority="1369" stopIfTrue="1">
      <formula>S29=""</formula>
    </cfRule>
    <cfRule type="expression" dxfId="858" priority="1370" stopIfTrue="1">
      <formula>AND(S29&lt;&gt;"",R29&lt;1)</formula>
    </cfRule>
    <cfRule type="expression" dxfId="857" priority="1371">
      <formula>AND(S29&lt;&gt;"",R29&gt;=1)</formula>
    </cfRule>
  </conditionalFormatting>
  <conditionalFormatting sqref="T29">
    <cfRule type="expression" dxfId="856" priority="1366" stopIfTrue="1">
      <formula>U29=""</formula>
    </cfRule>
    <cfRule type="expression" dxfId="855" priority="1367" stopIfTrue="1">
      <formula>AND(U29&lt;&gt;"",T29&lt;1)</formula>
    </cfRule>
    <cfRule type="expression" dxfId="854" priority="1368">
      <formula>AND(U29&lt;&gt;"",T29&gt;=1)</formula>
    </cfRule>
  </conditionalFormatting>
  <conditionalFormatting sqref="X29">
    <cfRule type="expression" dxfId="853" priority="1363" stopIfTrue="1">
      <formula>Y29=""</formula>
    </cfRule>
    <cfRule type="expression" dxfId="852" priority="1364" stopIfTrue="1">
      <formula>AND(Y29&lt;&gt;"",X29&lt;1)</formula>
    </cfRule>
    <cfRule type="expression" dxfId="851" priority="1365">
      <formula>AND(Y29&lt;&gt;"",X29&gt;=1)</formula>
    </cfRule>
  </conditionalFormatting>
  <conditionalFormatting sqref="AB29">
    <cfRule type="expression" dxfId="850" priority="1360" stopIfTrue="1">
      <formula>AC29=""</formula>
    </cfRule>
    <cfRule type="expression" dxfId="849" priority="1361" stopIfTrue="1">
      <formula>AND(AC29&lt;&gt;"",AB29&lt;1)</formula>
    </cfRule>
    <cfRule type="expression" dxfId="848" priority="1362">
      <formula>AND(AC29&lt;&gt;"",AB29&gt;=1)</formula>
    </cfRule>
  </conditionalFormatting>
  <conditionalFormatting sqref="P29:Q29">
    <cfRule type="expression" dxfId="847" priority="1352" stopIfTrue="1">
      <formula>P29=""</formula>
    </cfRule>
    <cfRule type="expression" dxfId="846" priority="1353" stopIfTrue="1">
      <formula>P29&lt;=0</formula>
    </cfRule>
    <cfRule type="expression" dxfId="845" priority="1354" stopIfTrue="1">
      <formula>P29&lt;1</formula>
    </cfRule>
    <cfRule type="expression" dxfId="844" priority="1355">
      <formula>P29&gt;=1</formula>
    </cfRule>
  </conditionalFormatting>
  <conditionalFormatting sqref="P29:Q29">
    <cfRule type="expression" dxfId="843" priority="1348" stopIfTrue="1">
      <formula>P29=""</formula>
    </cfRule>
    <cfRule type="expression" dxfId="842" priority="1349" stopIfTrue="1">
      <formula>P29&lt;=0</formula>
    </cfRule>
    <cfRule type="expression" dxfId="841" priority="1350" stopIfTrue="1">
      <formula>P29&lt;1</formula>
    </cfRule>
    <cfRule type="expression" dxfId="840" priority="1351">
      <formula>P29&gt;=1</formula>
    </cfRule>
  </conditionalFormatting>
  <conditionalFormatting sqref="V29:W29">
    <cfRule type="expression" dxfId="839" priority="1344" stopIfTrue="1">
      <formula>V29=""</formula>
    </cfRule>
    <cfRule type="expression" dxfId="838" priority="1345" stopIfTrue="1">
      <formula>V29&lt;=0</formula>
    </cfRule>
    <cfRule type="expression" dxfId="837" priority="1346" stopIfTrue="1">
      <formula>V29&lt;1</formula>
    </cfRule>
    <cfRule type="expression" dxfId="836" priority="1347">
      <formula>V29&gt;=1</formula>
    </cfRule>
  </conditionalFormatting>
  <conditionalFormatting sqref="V29:W29">
    <cfRule type="expression" dxfId="835" priority="1340" stopIfTrue="1">
      <formula>V29=""</formula>
    </cfRule>
    <cfRule type="expression" dxfId="834" priority="1341" stopIfTrue="1">
      <formula>V29&lt;=0</formula>
    </cfRule>
    <cfRule type="expression" dxfId="833" priority="1342" stopIfTrue="1">
      <formula>V29&lt;1</formula>
    </cfRule>
    <cfRule type="expression" dxfId="832" priority="1343">
      <formula>V29&gt;=1</formula>
    </cfRule>
  </conditionalFormatting>
  <conditionalFormatting sqref="O31:O52 U31:U52 Y31:AA31 AC31:AC52 S31:S52 Y39:AA39 AA32:AA38 Y44:AA44 AA40:AA43 AA45:AA52">
    <cfRule type="expression" dxfId="831" priority="1336" stopIfTrue="1">
      <formula>O31=""</formula>
    </cfRule>
    <cfRule type="expression" dxfId="830" priority="1337" stopIfTrue="1">
      <formula>O31&lt;=0</formula>
    </cfRule>
    <cfRule type="expression" dxfId="829" priority="1338" stopIfTrue="1">
      <formula>O31&lt;1</formula>
    </cfRule>
    <cfRule type="expression" dxfId="828" priority="1339">
      <formula>O31&gt;=1</formula>
    </cfRule>
  </conditionalFormatting>
  <conditionalFormatting sqref="O31:O52 U31:U52 Y31:AA31 AC31:AC52 S31:S52 Y39:AA39 AA32:AA38 Y44:AA44 AA40:AA43 AA45:AA52">
    <cfRule type="expression" dxfId="827" priority="1332" stopIfTrue="1">
      <formula>O31=""</formula>
    </cfRule>
    <cfRule type="expression" dxfId="826" priority="1333" stopIfTrue="1">
      <formula>O31&lt;=0</formula>
    </cfRule>
    <cfRule type="expression" dxfId="825" priority="1334" stopIfTrue="1">
      <formula>O31&lt;1</formula>
    </cfRule>
    <cfRule type="expression" dxfId="824" priority="1335">
      <formula>O31&gt;=1</formula>
    </cfRule>
  </conditionalFormatting>
  <conditionalFormatting sqref="R31:R52">
    <cfRule type="expression" dxfId="823" priority="1326" stopIfTrue="1">
      <formula>S31=""</formula>
    </cfRule>
    <cfRule type="expression" dxfId="822" priority="1327" stopIfTrue="1">
      <formula>AND(S31&lt;&gt;"",R31&lt;1)</formula>
    </cfRule>
    <cfRule type="expression" dxfId="821" priority="1328">
      <formula>AND(S31&lt;&gt;"",R31&gt;=1)</formula>
    </cfRule>
  </conditionalFormatting>
  <conditionalFormatting sqref="T31:T52">
    <cfRule type="expression" dxfId="820" priority="1323" stopIfTrue="1">
      <formula>U31=""</formula>
    </cfRule>
    <cfRule type="expression" dxfId="819" priority="1324" stopIfTrue="1">
      <formula>AND(U31&lt;&gt;"",T31&lt;1)</formula>
    </cfRule>
    <cfRule type="expression" dxfId="818" priority="1325">
      <formula>AND(U31&lt;&gt;"",T31&gt;=1)</formula>
    </cfRule>
  </conditionalFormatting>
  <conditionalFormatting sqref="X31:X52">
    <cfRule type="expression" dxfId="817" priority="1320" stopIfTrue="1">
      <formula>Y31=""</formula>
    </cfRule>
    <cfRule type="expression" dxfId="816" priority="1321" stopIfTrue="1">
      <formula>AND(Y31&lt;&gt;"",X31&lt;1)</formula>
    </cfRule>
    <cfRule type="expression" dxfId="815" priority="1322">
      <formula>AND(Y31&lt;&gt;"",X31&gt;=1)</formula>
    </cfRule>
  </conditionalFormatting>
  <conditionalFormatting sqref="AB31:AB52">
    <cfRule type="expression" dxfId="814" priority="1317" stopIfTrue="1">
      <formula>AC31=""</formula>
    </cfRule>
    <cfRule type="expression" dxfId="813" priority="1318" stopIfTrue="1">
      <formula>AND(AC31&lt;&gt;"",AB31&lt;1)</formula>
    </cfRule>
    <cfRule type="expression" dxfId="812" priority="1319">
      <formula>AND(AC31&lt;&gt;"",AB31&gt;=1)</formula>
    </cfRule>
  </conditionalFormatting>
  <conditionalFormatting sqref="L31:L52">
    <cfRule type="expression" dxfId="811" priority="1313" stopIfTrue="1">
      <formula>L31=""</formula>
    </cfRule>
    <cfRule type="expression" dxfId="810" priority="1314" stopIfTrue="1">
      <formula>L31&lt;=0</formula>
    </cfRule>
    <cfRule type="expression" dxfId="809" priority="1315" stopIfTrue="1">
      <formula>L31&lt;1</formula>
    </cfRule>
    <cfRule type="expression" dxfId="808" priority="1316">
      <formula>L31&gt;=1</formula>
    </cfRule>
  </conditionalFormatting>
  <conditionalFormatting sqref="P31:Q52">
    <cfRule type="expression" dxfId="807" priority="1309" stopIfTrue="1">
      <formula>P31=""</formula>
    </cfRule>
    <cfRule type="expression" dxfId="806" priority="1310" stopIfTrue="1">
      <formula>P31&lt;=0</formula>
    </cfRule>
    <cfRule type="expression" dxfId="805" priority="1311" stopIfTrue="1">
      <formula>P31&lt;1</formula>
    </cfRule>
    <cfRule type="expression" dxfId="804" priority="1312">
      <formula>P31&gt;=1</formula>
    </cfRule>
  </conditionalFormatting>
  <conditionalFormatting sqref="P31:Q52">
    <cfRule type="expression" dxfId="803" priority="1305" stopIfTrue="1">
      <formula>P31=""</formula>
    </cfRule>
    <cfRule type="expression" dxfId="802" priority="1306" stopIfTrue="1">
      <formula>P31&lt;=0</formula>
    </cfRule>
    <cfRule type="expression" dxfId="801" priority="1307" stopIfTrue="1">
      <formula>P31&lt;1</formula>
    </cfRule>
    <cfRule type="expression" dxfId="800" priority="1308">
      <formula>P31&gt;=1</formula>
    </cfRule>
  </conditionalFormatting>
  <conditionalFormatting sqref="V31:W52">
    <cfRule type="expression" dxfId="799" priority="1301" stopIfTrue="1">
      <formula>V31=""</formula>
    </cfRule>
    <cfRule type="expression" dxfId="798" priority="1302" stopIfTrue="1">
      <formula>V31&lt;=0</formula>
    </cfRule>
    <cfRule type="expression" dxfId="797" priority="1303" stopIfTrue="1">
      <formula>V31&lt;1</formula>
    </cfRule>
    <cfRule type="expression" dxfId="796" priority="1304">
      <formula>V31&gt;=1</formula>
    </cfRule>
  </conditionalFormatting>
  <conditionalFormatting sqref="V31:W52">
    <cfRule type="expression" dxfId="795" priority="1297" stopIfTrue="1">
      <formula>V31=""</formula>
    </cfRule>
    <cfRule type="expression" dxfId="794" priority="1298" stopIfTrue="1">
      <formula>V31&lt;=0</formula>
    </cfRule>
    <cfRule type="expression" dxfId="793" priority="1299" stopIfTrue="1">
      <formula>V31&lt;1</formula>
    </cfRule>
    <cfRule type="expression" dxfId="792" priority="1300">
      <formula>V31&gt;=1</formula>
    </cfRule>
  </conditionalFormatting>
  <conditionalFormatting sqref="O96:O109 U96:U109 AA96:AA109 AC96:AC109 S96:S109 S111:S136 AC111:AC136 U111:U136 O111:O134 AA111:AA136">
    <cfRule type="expression" dxfId="791" priority="1293" stopIfTrue="1">
      <formula>O96=""</formula>
    </cfRule>
    <cfRule type="expression" dxfId="790" priority="1294" stopIfTrue="1">
      <formula>O96&lt;=0</formula>
    </cfRule>
    <cfRule type="expression" dxfId="789" priority="1295" stopIfTrue="1">
      <formula>O96&lt;1</formula>
    </cfRule>
    <cfRule type="expression" dxfId="788" priority="1296">
      <formula>O96&gt;=1</formula>
    </cfRule>
  </conditionalFormatting>
  <conditionalFormatting sqref="O96:O109 U96:U109 AA96:AA109 AC96:AC109 S96:S109 S111:S136 AC111:AC136 U111:U136 O111:O134 AA111:AA136">
    <cfRule type="expression" dxfId="787" priority="1289" stopIfTrue="1">
      <formula>O96=""</formula>
    </cfRule>
    <cfRule type="expression" dxfId="786" priority="1290" stopIfTrue="1">
      <formula>O96&lt;=0</formula>
    </cfRule>
    <cfRule type="expression" dxfId="785" priority="1291" stopIfTrue="1">
      <formula>O96&lt;1</formula>
    </cfRule>
    <cfRule type="expression" dxfId="784" priority="1292">
      <formula>O96&gt;=1</formula>
    </cfRule>
  </conditionalFormatting>
  <conditionalFormatting sqref="R96:R109 R111:R136">
    <cfRule type="expression" dxfId="783" priority="1283" stopIfTrue="1">
      <formula>S96=""</formula>
    </cfRule>
    <cfRule type="expression" dxfId="782" priority="1284" stopIfTrue="1">
      <formula>AND(S96&lt;&gt;"",R96&lt;1)</formula>
    </cfRule>
    <cfRule type="expression" dxfId="781" priority="1285">
      <formula>AND(S96&lt;&gt;"",R96&gt;=1)</formula>
    </cfRule>
  </conditionalFormatting>
  <conditionalFormatting sqref="T96:T109 T111:T136">
    <cfRule type="expression" dxfId="780" priority="1280" stopIfTrue="1">
      <formula>U96=""</formula>
    </cfRule>
    <cfRule type="expression" dxfId="779" priority="1281" stopIfTrue="1">
      <formula>AND(U96&lt;&gt;"",T96&lt;1)</formula>
    </cfRule>
    <cfRule type="expression" dxfId="778" priority="1282">
      <formula>AND(U96&lt;&gt;"",T96&gt;=1)</formula>
    </cfRule>
  </conditionalFormatting>
  <conditionalFormatting sqref="X96:X109 X111:X136">
    <cfRule type="expression" dxfId="777" priority="1277" stopIfTrue="1">
      <formula>Y96=""</formula>
    </cfRule>
    <cfRule type="expression" dxfId="776" priority="1278" stopIfTrue="1">
      <formula>AND(Y96&lt;&gt;"",X96&lt;1)</formula>
    </cfRule>
    <cfRule type="expression" dxfId="775" priority="1279">
      <formula>AND(Y96&lt;&gt;"",X96&gt;=1)</formula>
    </cfRule>
  </conditionalFormatting>
  <conditionalFormatting sqref="AB96:AB109 AB111:AB136">
    <cfRule type="expression" dxfId="774" priority="1274" stopIfTrue="1">
      <formula>AC96=""</formula>
    </cfRule>
    <cfRule type="expression" dxfId="773" priority="1275" stopIfTrue="1">
      <formula>AND(AC96&lt;&gt;"",AB96&lt;1)</formula>
    </cfRule>
    <cfRule type="expression" dxfId="772" priority="1276">
      <formula>AND(AC96&lt;&gt;"",AB96&gt;=1)</formula>
    </cfRule>
  </conditionalFormatting>
  <conditionalFormatting sqref="L96:L97 L114 L104 L118:L119 L122 L126 L130 L133">
    <cfRule type="expression" dxfId="771" priority="1270" stopIfTrue="1">
      <formula>L96=""</formula>
    </cfRule>
    <cfRule type="expression" dxfId="770" priority="1271" stopIfTrue="1">
      <formula>L96&lt;=0</formula>
    </cfRule>
    <cfRule type="expression" dxfId="769" priority="1272" stopIfTrue="1">
      <formula>L96&lt;1</formula>
    </cfRule>
    <cfRule type="expression" dxfId="768" priority="1273">
      <formula>L96&gt;=1</formula>
    </cfRule>
  </conditionalFormatting>
  <conditionalFormatting sqref="P96:Q109 P111:Q134">
    <cfRule type="expression" dxfId="767" priority="1266" stopIfTrue="1">
      <formula>P96=""</formula>
    </cfRule>
    <cfRule type="expression" dxfId="766" priority="1267" stopIfTrue="1">
      <formula>P96&lt;=0</formula>
    </cfRule>
    <cfRule type="expression" dxfId="765" priority="1268" stopIfTrue="1">
      <formula>P96&lt;1</formula>
    </cfRule>
    <cfRule type="expression" dxfId="764" priority="1269">
      <formula>P96&gt;=1</formula>
    </cfRule>
  </conditionalFormatting>
  <conditionalFormatting sqref="P96:Q109 P111:Q134">
    <cfRule type="expression" dxfId="763" priority="1262" stopIfTrue="1">
      <formula>P96=""</formula>
    </cfRule>
    <cfRule type="expression" dxfId="762" priority="1263" stopIfTrue="1">
      <formula>P96&lt;=0</formula>
    </cfRule>
    <cfRule type="expression" dxfId="761" priority="1264" stopIfTrue="1">
      <formula>P96&lt;1</formula>
    </cfRule>
    <cfRule type="expression" dxfId="760" priority="1265">
      <formula>P96&gt;=1</formula>
    </cfRule>
  </conditionalFormatting>
  <conditionalFormatting sqref="V96:W109 V111:W136">
    <cfRule type="expression" dxfId="759" priority="1258" stopIfTrue="1">
      <formula>V96=""</formula>
    </cfRule>
    <cfRule type="expression" dxfId="758" priority="1259" stopIfTrue="1">
      <formula>V96&lt;=0</formula>
    </cfRule>
    <cfRule type="expression" dxfId="757" priority="1260" stopIfTrue="1">
      <formula>V96&lt;1</formula>
    </cfRule>
    <cfRule type="expression" dxfId="756" priority="1261">
      <formula>V96&gt;=1</formula>
    </cfRule>
  </conditionalFormatting>
  <conditionalFormatting sqref="V96:W109 V111:W136">
    <cfRule type="expression" dxfId="755" priority="1254" stopIfTrue="1">
      <formula>V96=""</formula>
    </cfRule>
    <cfRule type="expression" dxfId="754" priority="1255" stopIfTrue="1">
      <formula>V96&lt;=0</formula>
    </cfRule>
    <cfRule type="expression" dxfId="753" priority="1256" stopIfTrue="1">
      <formula>V96&lt;1</formula>
    </cfRule>
    <cfRule type="expression" dxfId="752" priority="1257">
      <formula>V96&gt;=1</formula>
    </cfRule>
  </conditionalFormatting>
  <conditionalFormatting sqref="O137 U137:U138 AA137:AA138 AC137:AC138 S137:S138">
    <cfRule type="expression" dxfId="751" priority="1250" stopIfTrue="1">
      <formula>O137=""</formula>
    </cfRule>
    <cfRule type="expression" dxfId="750" priority="1251" stopIfTrue="1">
      <formula>O137&lt;=0</formula>
    </cfRule>
    <cfRule type="expression" dxfId="749" priority="1252" stopIfTrue="1">
      <formula>O137&lt;1</formula>
    </cfRule>
    <cfRule type="expression" dxfId="748" priority="1253">
      <formula>O137&gt;=1</formula>
    </cfRule>
  </conditionalFormatting>
  <conditionalFormatting sqref="O137 U137:U138 AA137:AA138 AC137:AC138 S137:S138">
    <cfRule type="expression" dxfId="747" priority="1246" stopIfTrue="1">
      <formula>O137=""</formula>
    </cfRule>
    <cfRule type="expression" dxfId="746" priority="1247" stopIfTrue="1">
      <formula>O137&lt;=0</formula>
    </cfRule>
    <cfRule type="expression" dxfId="745" priority="1248" stopIfTrue="1">
      <formula>O137&lt;1</formula>
    </cfRule>
    <cfRule type="expression" dxfId="744" priority="1249">
      <formula>O137&gt;=1</formula>
    </cfRule>
  </conditionalFormatting>
  <conditionalFormatting sqref="R137:R138">
    <cfRule type="expression" dxfId="743" priority="1240" stopIfTrue="1">
      <formula>S137=""</formula>
    </cfRule>
    <cfRule type="expression" dxfId="742" priority="1241" stopIfTrue="1">
      <formula>AND(S137&lt;&gt;"",R137&lt;1)</formula>
    </cfRule>
    <cfRule type="expression" dxfId="741" priority="1242">
      <formula>AND(S137&lt;&gt;"",R137&gt;=1)</formula>
    </cfRule>
  </conditionalFormatting>
  <conditionalFormatting sqref="T137:T138">
    <cfRule type="expression" dxfId="740" priority="1237" stopIfTrue="1">
      <formula>U137=""</formula>
    </cfRule>
    <cfRule type="expression" dxfId="739" priority="1238" stopIfTrue="1">
      <formula>AND(U137&lt;&gt;"",T137&lt;1)</formula>
    </cfRule>
    <cfRule type="expression" dxfId="738" priority="1239">
      <formula>AND(U137&lt;&gt;"",T137&gt;=1)</formula>
    </cfRule>
  </conditionalFormatting>
  <conditionalFormatting sqref="X137:X138">
    <cfRule type="expression" dxfId="737" priority="1234" stopIfTrue="1">
      <formula>Y137=""</formula>
    </cfRule>
    <cfRule type="expression" dxfId="736" priority="1235" stopIfTrue="1">
      <formula>AND(Y137&lt;&gt;"",X137&lt;1)</formula>
    </cfRule>
    <cfRule type="expression" dxfId="735" priority="1236">
      <formula>AND(Y137&lt;&gt;"",X137&gt;=1)</formula>
    </cfRule>
  </conditionalFormatting>
  <conditionalFormatting sqref="AB137:AB138">
    <cfRule type="expression" dxfId="734" priority="1231" stopIfTrue="1">
      <formula>AC137=""</formula>
    </cfRule>
    <cfRule type="expression" dxfId="733" priority="1232" stopIfTrue="1">
      <formula>AND(AC137&lt;&gt;"",AB137&lt;1)</formula>
    </cfRule>
    <cfRule type="expression" dxfId="732" priority="1233">
      <formula>AND(AC137&lt;&gt;"",AB137&gt;=1)</formula>
    </cfRule>
  </conditionalFormatting>
  <conditionalFormatting sqref="P137:Q137">
    <cfRule type="expression" dxfId="731" priority="1223" stopIfTrue="1">
      <formula>P137=""</formula>
    </cfRule>
    <cfRule type="expression" dxfId="730" priority="1224" stopIfTrue="1">
      <formula>P137&lt;=0</formula>
    </cfRule>
    <cfRule type="expression" dxfId="729" priority="1225" stopIfTrue="1">
      <formula>P137&lt;1</formula>
    </cfRule>
    <cfRule type="expression" dxfId="728" priority="1226">
      <formula>P137&gt;=1</formula>
    </cfRule>
  </conditionalFormatting>
  <conditionalFormatting sqref="P137:Q137">
    <cfRule type="expression" dxfId="727" priority="1219" stopIfTrue="1">
      <formula>P137=""</formula>
    </cfRule>
    <cfRule type="expression" dxfId="726" priority="1220" stopIfTrue="1">
      <formula>P137&lt;=0</formula>
    </cfRule>
    <cfRule type="expression" dxfId="725" priority="1221" stopIfTrue="1">
      <formula>P137&lt;1</formula>
    </cfRule>
    <cfRule type="expression" dxfId="724" priority="1222">
      <formula>P137&gt;=1</formula>
    </cfRule>
  </conditionalFormatting>
  <conditionalFormatting sqref="V137:W138">
    <cfRule type="expression" dxfId="723" priority="1215" stopIfTrue="1">
      <formula>V137=""</formula>
    </cfRule>
    <cfRule type="expression" dxfId="722" priority="1216" stopIfTrue="1">
      <formula>V137&lt;=0</formula>
    </cfRule>
    <cfRule type="expression" dxfId="721" priority="1217" stopIfTrue="1">
      <formula>V137&lt;1</formula>
    </cfRule>
    <cfRule type="expression" dxfId="720" priority="1218">
      <formula>V137&gt;=1</formula>
    </cfRule>
  </conditionalFormatting>
  <conditionalFormatting sqref="V137:W138">
    <cfRule type="expression" dxfId="719" priority="1211" stopIfTrue="1">
      <formula>V137=""</formula>
    </cfRule>
    <cfRule type="expression" dxfId="718" priority="1212" stopIfTrue="1">
      <formula>V137&lt;=0</formula>
    </cfRule>
    <cfRule type="expression" dxfId="717" priority="1213" stopIfTrue="1">
      <formula>V137&lt;1</formula>
    </cfRule>
    <cfRule type="expression" dxfId="716" priority="1214">
      <formula>V137&gt;=1</formula>
    </cfRule>
  </conditionalFormatting>
  <conditionalFormatting sqref="O140:O141 U140:U141 AC140:AC141 S140:S141">
    <cfRule type="expression" dxfId="715" priority="1207" stopIfTrue="1">
      <formula>O140=""</formula>
    </cfRule>
    <cfRule type="expression" dxfId="714" priority="1208" stopIfTrue="1">
      <formula>O140&lt;=0</formula>
    </cfRule>
    <cfRule type="expression" dxfId="713" priority="1209" stopIfTrue="1">
      <formula>O140&lt;1</formula>
    </cfRule>
    <cfRule type="expression" dxfId="712" priority="1210">
      <formula>O140&gt;=1</formula>
    </cfRule>
  </conditionalFormatting>
  <conditionalFormatting sqref="O140:O141 U140:U141 AC140:AC141 S140:S141">
    <cfRule type="expression" dxfId="711" priority="1203" stopIfTrue="1">
      <formula>O140=""</formula>
    </cfRule>
    <cfRule type="expression" dxfId="710" priority="1204" stopIfTrue="1">
      <formula>O140&lt;=0</formula>
    </cfRule>
    <cfRule type="expression" dxfId="709" priority="1205" stopIfTrue="1">
      <formula>O140&lt;1</formula>
    </cfRule>
    <cfRule type="expression" dxfId="708" priority="1206">
      <formula>O140&gt;=1</formula>
    </cfRule>
  </conditionalFormatting>
  <conditionalFormatting sqref="R140:R141">
    <cfRule type="expression" dxfId="707" priority="1197" stopIfTrue="1">
      <formula>S140=""</formula>
    </cfRule>
    <cfRule type="expression" dxfId="706" priority="1198" stopIfTrue="1">
      <formula>AND(S140&lt;&gt;"",R140&lt;1)</formula>
    </cfRule>
    <cfRule type="expression" dxfId="705" priority="1199">
      <formula>AND(S140&lt;&gt;"",R140&gt;=1)</formula>
    </cfRule>
  </conditionalFormatting>
  <conditionalFormatting sqref="T140:T141">
    <cfRule type="expression" dxfId="704" priority="1194" stopIfTrue="1">
      <formula>U140=""</formula>
    </cfRule>
    <cfRule type="expression" dxfId="703" priority="1195" stopIfTrue="1">
      <formula>AND(U140&lt;&gt;"",T140&lt;1)</formula>
    </cfRule>
    <cfRule type="expression" dxfId="702" priority="1196">
      <formula>AND(U140&lt;&gt;"",T140&gt;=1)</formula>
    </cfRule>
  </conditionalFormatting>
  <conditionalFormatting sqref="X140:X141">
    <cfRule type="expression" dxfId="701" priority="1191" stopIfTrue="1">
      <formula>Y140=""</formula>
    </cfRule>
    <cfRule type="expression" dxfId="700" priority="1192" stopIfTrue="1">
      <formula>AND(Y140&lt;&gt;"",X140&lt;1)</formula>
    </cfRule>
    <cfRule type="expression" dxfId="699" priority="1193">
      <formula>AND(Y140&lt;&gt;"",X140&gt;=1)</formula>
    </cfRule>
  </conditionalFormatting>
  <conditionalFormatting sqref="AB140:AB141">
    <cfRule type="expression" dxfId="698" priority="1188" stopIfTrue="1">
      <formula>AC140=""</formula>
    </cfRule>
    <cfRule type="expression" dxfId="697" priority="1189" stopIfTrue="1">
      <formula>AND(AC140&lt;&gt;"",AB140&lt;1)</formula>
    </cfRule>
    <cfRule type="expression" dxfId="696" priority="1190">
      <formula>AND(AC140&lt;&gt;"",AB140&gt;=1)</formula>
    </cfRule>
  </conditionalFormatting>
  <conditionalFormatting sqref="O8">
    <cfRule type="expression" dxfId="695" priority="1156" stopIfTrue="1">
      <formula>O8=""</formula>
    </cfRule>
    <cfRule type="expression" dxfId="694" priority="1157" stopIfTrue="1">
      <formula>O8&lt;=0</formula>
    </cfRule>
    <cfRule type="expression" dxfId="693" priority="1158" stopIfTrue="1">
      <formula>O8&lt;1</formula>
    </cfRule>
    <cfRule type="expression" dxfId="692" priority="1159">
      <formula>O8&gt;=1</formula>
    </cfRule>
  </conditionalFormatting>
  <conditionalFormatting sqref="O54 U54 AA54 AC54 S54">
    <cfRule type="expression" dxfId="691" priority="1140" stopIfTrue="1">
      <formula>O54=""</formula>
    </cfRule>
    <cfRule type="expression" dxfId="690" priority="1141" stopIfTrue="1">
      <formula>O54&lt;=0</formula>
    </cfRule>
    <cfRule type="expression" dxfId="689" priority="1142" stopIfTrue="1">
      <formula>O54&lt;1</formula>
    </cfRule>
    <cfRule type="expression" dxfId="688" priority="1143">
      <formula>O54&gt;=1</formula>
    </cfRule>
  </conditionalFormatting>
  <conditionalFormatting sqref="O54 U54 AA54 AC54 S54">
    <cfRule type="expression" dxfId="687" priority="1136" stopIfTrue="1">
      <formula>O54=""</formula>
    </cfRule>
    <cfRule type="expression" dxfId="686" priority="1137" stopIfTrue="1">
      <formula>O54&lt;=0</formula>
    </cfRule>
    <cfRule type="expression" dxfId="685" priority="1138" stopIfTrue="1">
      <formula>O54&lt;1</formula>
    </cfRule>
    <cfRule type="expression" dxfId="684" priority="1139">
      <formula>O54&gt;=1</formula>
    </cfRule>
  </conditionalFormatting>
  <conditionalFormatting sqref="R54">
    <cfRule type="expression" dxfId="683" priority="1130" stopIfTrue="1">
      <formula>S54=""</formula>
    </cfRule>
    <cfRule type="expression" dxfId="682" priority="1131" stopIfTrue="1">
      <formula>AND(S54&lt;&gt;"",R54&lt;1)</formula>
    </cfRule>
    <cfRule type="expression" dxfId="681" priority="1132">
      <formula>AND(S54&lt;&gt;"",R54&gt;=1)</formula>
    </cfRule>
  </conditionalFormatting>
  <conditionalFormatting sqref="T54">
    <cfRule type="expression" dxfId="680" priority="1127" stopIfTrue="1">
      <formula>U54=""</formula>
    </cfRule>
    <cfRule type="expression" dxfId="679" priority="1128" stopIfTrue="1">
      <formula>AND(U54&lt;&gt;"",T54&lt;1)</formula>
    </cfRule>
    <cfRule type="expression" dxfId="678" priority="1129">
      <formula>AND(U54&lt;&gt;"",T54&gt;=1)</formula>
    </cfRule>
  </conditionalFormatting>
  <conditionalFormatting sqref="X54">
    <cfRule type="expression" dxfId="677" priority="1124" stopIfTrue="1">
      <formula>Y54=""</formula>
    </cfRule>
    <cfRule type="expression" dxfId="676" priority="1125" stopIfTrue="1">
      <formula>AND(Y54&lt;&gt;"",X54&lt;1)</formula>
    </cfRule>
    <cfRule type="expression" dxfId="675" priority="1126">
      <formula>AND(Y54&lt;&gt;"",X54&gt;=1)</formula>
    </cfRule>
  </conditionalFormatting>
  <conditionalFormatting sqref="AB54">
    <cfRule type="expression" dxfId="674" priority="1121" stopIfTrue="1">
      <formula>AC54=""</formula>
    </cfRule>
    <cfRule type="expression" dxfId="673" priority="1122" stopIfTrue="1">
      <formula>AND(AC54&lt;&gt;"",AB54&lt;1)</formula>
    </cfRule>
    <cfRule type="expression" dxfId="672" priority="1123">
      <formula>AND(AC54&lt;&gt;"",AB54&gt;=1)</formula>
    </cfRule>
  </conditionalFormatting>
  <conditionalFormatting sqref="P54:Q54">
    <cfRule type="expression" dxfId="671" priority="1113" stopIfTrue="1">
      <formula>P54=""</formula>
    </cfRule>
    <cfRule type="expression" dxfId="670" priority="1114" stopIfTrue="1">
      <formula>P54&lt;=0</formula>
    </cfRule>
    <cfRule type="expression" dxfId="669" priority="1115" stopIfTrue="1">
      <formula>P54&lt;1</formula>
    </cfRule>
    <cfRule type="expression" dxfId="668" priority="1116">
      <formula>P54&gt;=1</formula>
    </cfRule>
  </conditionalFormatting>
  <conditionalFormatting sqref="P54:Q54">
    <cfRule type="expression" dxfId="667" priority="1109" stopIfTrue="1">
      <formula>P54=""</formula>
    </cfRule>
    <cfRule type="expression" dxfId="666" priority="1110" stopIfTrue="1">
      <formula>P54&lt;=0</formula>
    </cfRule>
    <cfRule type="expression" dxfId="665" priority="1111" stopIfTrue="1">
      <formula>P54&lt;1</formula>
    </cfRule>
    <cfRule type="expression" dxfId="664" priority="1112">
      <formula>P54&gt;=1</formula>
    </cfRule>
  </conditionalFormatting>
  <conditionalFormatting sqref="V54:W54">
    <cfRule type="expression" dxfId="663" priority="1105" stopIfTrue="1">
      <formula>V54=""</formula>
    </cfRule>
    <cfRule type="expression" dxfId="662" priority="1106" stopIfTrue="1">
      <formula>V54&lt;=0</formula>
    </cfRule>
    <cfRule type="expression" dxfId="661" priority="1107" stopIfTrue="1">
      <formula>V54&lt;1</formula>
    </cfRule>
    <cfRule type="expression" dxfId="660" priority="1108">
      <formula>V54&gt;=1</formula>
    </cfRule>
  </conditionalFormatting>
  <conditionalFormatting sqref="V54:W54">
    <cfRule type="expression" dxfId="659" priority="1101" stopIfTrue="1">
      <formula>V54=""</formula>
    </cfRule>
    <cfRule type="expression" dxfId="658" priority="1102" stopIfTrue="1">
      <formula>V54&lt;=0</formula>
    </cfRule>
    <cfRule type="expression" dxfId="657" priority="1103" stopIfTrue="1">
      <formula>V54&lt;1</formula>
    </cfRule>
    <cfRule type="expression" dxfId="656" priority="1104">
      <formula>V54&gt;=1</formula>
    </cfRule>
  </conditionalFormatting>
  <conditionalFormatting sqref="O55 U55 AA55 AC55 S55">
    <cfRule type="expression" dxfId="655" priority="1097" stopIfTrue="1">
      <formula>O55=""</formula>
    </cfRule>
    <cfRule type="expression" dxfId="654" priority="1098" stopIfTrue="1">
      <formula>O55&lt;=0</formula>
    </cfRule>
    <cfRule type="expression" dxfId="653" priority="1099" stopIfTrue="1">
      <formula>O55&lt;1</formula>
    </cfRule>
    <cfRule type="expression" dxfId="652" priority="1100">
      <formula>O55&gt;=1</formula>
    </cfRule>
  </conditionalFormatting>
  <conditionalFormatting sqref="O55 U55 AA55 AC55 S55">
    <cfRule type="expression" dxfId="651" priority="1093" stopIfTrue="1">
      <formula>O55=""</formula>
    </cfRule>
    <cfRule type="expression" dxfId="650" priority="1094" stopIfTrue="1">
      <formula>O55&lt;=0</formula>
    </cfRule>
    <cfRule type="expression" dxfId="649" priority="1095" stopIfTrue="1">
      <formula>O55&lt;1</formula>
    </cfRule>
    <cfRule type="expression" dxfId="648" priority="1096">
      <formula>O55&gt;=1</formula>
    </cfRule>
  </conditionalFormatting>
  <conditionalFormatting sqref="R55">
    <cfRule type="expression" dxfId="647" priority="1087" stopIfTrue="1">
      <formula>S55=""</formula>
    </cfRule>
    <cfRule type="expression" dxfId="646" priority="1088" stopIfTrue="1">
      <formula>AND(S55&lt;&gt;"",R55&lt;1)</formula>
    </cfRule>
    <cfRule type="expression" dxfId="645" priority="1089">
      <formula>AND(S55&lt;&gt;"",R55&gt;=1)</formula>
    </cfRule>
  </conditionalFormatting>
  <conditionalFormatting sqref="T55">
    <cfRule type="expression" dxfId="644" priority="1084" stopIfTrue="1">
      <formula>U55=""</formula>
    </cfRule>
    <cfRule type="expression" dxfId="643" priority="1085" stopIfTrue="1">
      <formula>AND(U55&lt;&gt;"",T55&lt;1)</formula>
    </cfRule>
    <cfRule type="expression" dxfId="642" priority="1086">
      <formula>AND(U55&lt;&gt;"",T55&gt;=1)</formula>
    </cfRule>
  </conditionalFormatting>
  <conditionalFormatting sqref="X55">
    <cfRule type="expression" dxfId="641" priority="1081" stopIfTrue="1">
      <formula>Y55=""</formula>
    </cfRule>
    <cfRule type="expression" dxfId="640" priority="1082" stopIfTrue="1">
      <formula>AND(Y55&lt;&gt;"",X55&lt;1)</formula>
    </cfRule>
    <cfRule type="expression" dxfId="639" priority="1083">
      <formula>AND(Y55&lt;&gt;"",X55&gt;=1)</formula>
    </cfRule>
  </conditionalFormatting>
  <conditionalFormatting sqref="AB55">
    <cfRule type="expression" dxfId="638" priority="1078" stopIfTrue="1">
      <formula>AC55=""</formula>
    </cfRule>
    <cfRule type="expression" dxfId="637" priority="1079" stopIfTrue="1">
      <formula>AND(AC55&lt;&gt;"",AB55&lt;1)</formula>
    </cfRule>
    <cfRule type="expression" dxfId="636" priority="1080">
      <formula>AND(AC55&lt;&gt;"",AB55&gt;=1)</formula>
    </cfRule>
  </conditionalFormatting>
  <conditionalFormatting sqref="P55:Q55">
    <cfRule type="expression" dxfId="635" priority="1070" stopIfTrue="1">
      <formula>P55=""</formula>
    </cfRule>
    <cfRule type="expression" dxfId="634" priority="1071" stopIfTrue="1">
      <formula>P55&lt;=0</formula>
    </cfRule>
    <cfRule type="expression" dxfId="633" priority="1072" stopIfTrue="1">
      <formula>P55&lt;1</formula>
    </cfRule>
    <cfRule type="expression" dxfId="632" priority="1073">
      <formula>P55&gt;=1</formula>
    </cfRule>
  </conditionalFormatting>
  <conditionalFormatting sqref="P55:Q55">
    <cfRule type="expression" dxfId="631" priority="1066" stopIfTrue="1">
      <formula>P55=""</formula>
    </cfRule>
    <cfRule type="expression" dxfId="630" priority="1067" stopIfTrue="1">
      <formula>P55&lt;=0</formula>
    </cfRule>
    <cfRule type="expression" dxfId="629" priority="1068" stopIfTrue="1">
      <formula>P55&lt;1</formula>
    </cfRule>
    <cfRule type="expression" dxfId="628" priority="1069">
      <formula>P55&gt;=1</formula>
    </cfRule>
  </conditionalFormatting>
  <conditionalFormatting sqref="V55:W55">
    <cfRule type="expression" dxfId="627" priority="1062" stopIfTrue="1">
      <formula>V55=""</formula>
    </cfRule>
    <cfRule type="expression" dxfId="626" priority="1063" stopIfTrue="1">
      <formula>V55&lt;=0</formula>
    </cfRule>
    <cfRule type="expression" dxfId="625" priority="1064" stopIfTrue="1">
      <formula>V55&lt;1</formula>
    </cfRule>
    <cfRule type="expression" dxfId="624" priority="1065">
      <formula>V55&gt;=1</formula>
    </cfRule>
  </conditionalFormatting>
  <conditionalFormatting sqref="V55:W55">
    <cfRule type="expression" dxfId="623" priority="1058" stopIfTrue="1">
      <formula>V55=""</formula>
    </cfRule>
    <cfRule type="expression" dxfId="622" priority="1059" stopIfTrue="1">
      <formula>V55&lt;=0</formula>
    </cfRule>
    <cfRule type="expression" dxfId="621" priority="1060" stopIfTrue="1">
      <formula>V55&lt;1</formula>
    </cfRule>
    <cfRule type="expression" dxfId="620" priority="1061">
      <formula>V55&gt;=1</formula>
    </cfRule>
  </conditionalFormatting>
  <conditionalFormatting sqref="O56 U56 AA56 AC56 S56">
    <cfRule type="expression" dxfId="619" priority="1054" stopIfTrue="1">
      <formula>O56=""</formula>
    </cfRule>
    <cfRule type="expression" dxfId="618" priority="1055" stopIfTrue="1">
      <formula>O56&lt;=0</formula>
    </cfRule>
    <cfRule type="expression" dxfId="617" priority="1056" stopIfTrue="1">
      <formula>O56&lt;1</formula>
    </cfRule>
    <cfRule type="expression" dxfId="616" priority="1057">
      <formula>O56&gt;=1</formula>
    </cfRule>
  </conditionalFormatting>
  <conditionalFormatting sqref="O56 U56 AA56 AC56 S56">
    <cfRule type="expression" dxfId="615" priority="1050" stopIfTrue="1">
      <formula>O56=""</formula>
    </cfRule>
    <cfRule type="expression" dxfId="614" priority="1051" stopIfTrue="1">
      <formula>O56&lt;=0</formula>
    </cfRule>
    <cfRule type="expression" dxfId="613" priority="1052" stopIfTrue="1">
      <formula>O56&lt;1</formula>
    </cfRule>
    <cfRule type="expression" dxfId="612" priority="1053">
      <formula>O56&gt;=1</formula>
    </cfRule>
  </conditionalFormatting>
  <conditionalFormatting sqref="R56">
    <cfRule type="expression" dxfId="611" priority="1044" stopIfTrue="1">
      <formula>S56=""</formula>
    </cfRule>
    <cfRule type="expression" dxfId="610" priority="1045" stopIfTrue="1">
      <formula>AND(S56&lt;&gt;"",R56&lt;1)</formula>
    </cfRule>
    <cfRule type="expression" dxfId="609" priority="1046">
      <formula>AND(S56&lt;&gt;"",R56&gt;=1)</formula>
    </cfRule>
  </conditionalFormatting>
  <conditionalFormatting sqref="T56">
    <cfRule type="expression" dxfId="608" priority="1041" stopIfTrue="1">
      <formula>U56=""</formula>
    </cfRule>
    <cfRule type="expression" dxfId="607" priority="1042" stopIfTrue="1">
      <formula>AND(U56&lt;&gt;"",T56&lt;1)</formula>
    </cfRule>
    <cfRule type="expression" dxfId="606" priority="1043">
      <formula>AND(U56&lt;&gt;"",T56&gt;=1)</formula>
    </cfRule>
  </conditionalFormatting>
  <conditionalFormatting sqref="X56">
    <cfRule type="expression" dxfId="605" priority="1038" stopIfTrue="1">
      <formula>Y56=""</formula>
    </cfRule>
    <cfRule type="expression" dxfId="604" priority="1039" stopIfTrue="1">
      <formula>AND(Y56&lt;&gt;"",X56&lt;1)</formula>
    </cfRule>
    <cfRule type="expression" dxfId="603" priority="1040">
      <formula>AND(Y56&lt;&gt;"",X56&gt;=1)</formula>
    </cfRule>
  </conditionalFormatting>
  <conditionalFormatting sqref="AB56">
    <cfRule type="expression" dxfId="602" priority="1035" stopIfTrue="1">
      <formula>AC56=""</formula>
    </cfRule>
    <cfRule type="expression" dxfId="601" priority="1036" stopIfTrue="1">
      <formula>AND(AC56&lt;&gt;"",AB56&lt;1)</formula>
    </cfRule>
    <cfRule type="expression" dxfId="600" priority="1037">
      <formula>AND(AC56&lt;&gt;"",AB56&gt;=1)</formula>
    </cfRule>
  </conditionalFormatting>
  <conditionalFormatting sqref="P56:Q56">
    <cfRule type="expression" dxfId="599" priority="1027" stopIfTrue="1">
      <formula>P56=""</formula>
    </cfRule>
    <cfRule type="expression" dxfId="598" priority="1028" stopIfTrue="1">
      <formula>P56&lt;=0</formula>
    </cfRule>
    <cfRule type="expression" dxfId="597" priority="1029" stopIfTrue="1">
      <formula>P56&lt;1</formula>
    </cfRule>
    <cfRule type="expression" dxfId="596" priority="1030">
      <formula>P56&gt;=1</formula>
    </cfRule>
  </conditionalFormatting>
  <conditionalFormatting sqref="P56:Q56">
    <cfRule type="expression" dxfId="595" priority="1023" stopIfTrue="1">
      <formula>P56=""</formula>
    </cfRule>
    <cfRule type="expression" dxfId="594" priority="1024" stopIfTrue="1">
      <formula>P56&lt;=0</formula>
    </cfRule>
    <cfRule type="expression" dxfId="593" priority="1025" stopIfTrue="1">
      <formula>P56&lt;1</formula>
    </cfRule>
    <cfRule type="expression" dxfId="592" priority="1026">
      <formula>P56&gt;=1</formula>
    </cfRule>
  </conditionalFormatting>
  <conditionalFormatting sqref="V56:W56">
    <cfRule type="expression" dxfId="591" priority="1019" stopIfTrue="1">
      <formula>V56=""</formula>
    </cfRule>
    <cfRule type="expression" dxfId="590" priority="1020" stopIfTrue="1">
      <formula>V56&lt;=0</formula>
    </cfRule>
    <cfRule type="expression" dxfId="589" priority="1021" stopIfTrue="1">
      <formula>V56&lt;1</formula>
    </cfRule>
    <cfRule type="expression" dxfId="588" priority="1022">
      <formula>V56&gt;=1</formula>
    </cfRule>
  </conditionalFormatting>
  <conditionalFormatting sqref="V56:W56">
    <cfRule type="expression" dxfId="587" priority="1015" stopIfTrue="1">
      <formula>V56=""</formula>
    </cfRule>
    <cfRule type="expression" dxfId="586" priority="1016" stopIfTrue="1">
      <formula>V56&lt;=0</formula>
    </cfRule>
    <cfRule type="expression" dxfId="585" priority="1017" stopIfTrue="1">
      <formula>V56&lt;1</formula>
    </cfRule>
    <cfRule type="expression" dxfId="584" priority="1018">
      <formula>V56&gt;=1</formula>
    </cfRule>
  </conditionalFormatting>
  <conditionalFormatting sqref="O53 U53 Y53:AA53 AC53 S53">
    <cfRule type="expression" dxfId="583" priority="968" stopIfTrue="1">
      <formula>O53=""</formula>
    </cfRule>
    <cfRule type="expression" dxfId="582" priority="969" stopIfTrue="1">
      <formula>O53&lt;=0</formula>
    </cfRule>
    <cfRule type="expression" dxfId="581" priority="970" stopIfTrue="1">
      <formula>O53&lt;1</formula>
    </cfRule>
    <cfRule type="expression" dxfId="580" priority="971">
      <formula>O53&gt;=1</formula>
    </cfRule>
  </conditionalFormatting>
  <conditionalFormatting sqref="O53 U53 Y53:AA53 AC53 S53">
    <cfRule type="expression" dxfId="579" priority="964" stopIfTrue="1">
      <formula>O53=""</formula>
    </cfRule>
    <cfRule type="expression" dxfId="578" priority="965" stopIfTrue="1">
      <formula>O53&lt;=0</formula>
    </cfRule>
    <cfRule type="expression" dxfId="577" priority="966" stopIfTrue="1">
      <formula>O53&lt;1</formula>
    </cfRule>
    <cfRule type="expression" dxfId="576" priority="967">
      <formula>O53&gt;=1</formula>
    </cfRule>
  </conditionalFormatting>
  <conditionalFormatting sqref="R53">
    <cfRule type="expression" dxfId="575" priority="958" stopIfTrue="1">
      <formula>S53=""</formula>
    </cfRule>
    <cfRule type="expression" dxfId="574" priority="959" stopIfTrue="1">
      <formula>AND(S53&lt;&gt;"",R53&lt;1)</formula>
    </cfRule>
    <cfRule type="expression" dxfId="573" priority="960">
      <formula>AND(S53&lt;&gt;"",R53&gt;=1)</formula>
    </cfRule>
  </conditionalFormatting>
  <conditionalFormatting sqref="T53">
    <cfRule type="expression" dxfId="572" priority="955" stopIfTrue="1">
      <formula>U53=""</formula>
    </cfRule>
    <cfRule type="expression" dxfId="571" priority="956" stopIfTrue="1">
      <formula>AND(U53&lt;&gt;"",T53&lt;1)</formula>
    </cfRule>
    <cfRule type="expression" dxfId="570" priority="957">
      <formula>AND(U53&lt;&gt;"",T53&gt;=1)</formula>
    </cfRule>
  </conditionalFormatting>
  <conditionalFormatting sqref="X53">
    <cfRule type="expression" dxfId="569" priority="952" stopIfTrue="1">
      <formula>Y53=""</formula>
    </cfRule>
    <cfRule type="expression" dxfId="568" priority="953" stopIfTrue="1">
      <formula>AND(Y53&lt;&gt;"",X53&lt;1)</formula>
    </cfRule>
    <cfRule type="expression" dxfId="567" priority="954">
      <formula>AND(Y53&lt;&gt;"",X53&gt;=1)</formula>
    </cfRule>
  </conditionalFormatting>
  <conditionalFormatting sqref="AB53">
    <cfRule type="expression" dxfId="566" priority="949" stopIfTrue="1">
      <formula>AC53=""</formula>
    </cfRule>
    <cfRule type="expression" dxfId="565" priority="950" stopIfTrue="1">
      <formula>AND(AC53&lt;&gt;"",AB53&lt;1)</formula>
    </cfRule>
    <cfRule type="expression" dxfId="564" priority="951">
      <formula>AND(AC53&lt;&gt;"",AB53&gt;=1)</formula>
    </cfRule>
  </conditionalFormatting>
  <conditionalFormatting sqref="L53">
    <cfRule type="expression" dxfId="563" priority="945" stopIfTrue="1">
      <formula>L53=""</formula>
    </cfRule>
    <cfRule type="expression" dxfId="562" priority="946" stopIfTrue="1">
      <formula>L53&lt;=0</formula>
    </cfRule>
    <cfRule type="expression" dxfId="561" priority="947" stopIfTrue="1">
      <formula>L53&lt;1</formula>
    </cfRule>
    <cfRule type="expression" dxfId="560" priority="948">
      <formula>L53&gt;=1</formula>
    </cfRule>
  </conditionalFormatting>
  <conditionalFormatting sqref="P53:Q53">
    <cfRule type="expression" dxfId="559" priority="941" stopIfTrue="1">
      <formula>P53=""</formula>
    </cfRule>
    <cfRule type="expression" dxfId="558" priority="942" stopIfTrue="1">
      <formula>P53&lt;=0</formula>
    </cfRule>
    <cfRule type="expression" dxfId="557" priority="943" stopIfTrue="1">
      <formula>P53&lt;1</formula>
    </cfRule>
    <cfRule type="expression" dxfId="556" priority="944">
      <formula>P53&gt;=1</formula>
    </cfRule>
  </conditionalFormatting>
  <conditionalFormatting sqref="P53:Q53">
    <cfRule type="expression" dxfId="555" priority="937" stopIfTrue="1">
      <formula>P53=""</formula>
    </cfRule>
    <cfRule type="expression" dxfId="554" priority="938" stopIfTrue="1">
      <formula>P53&lt;=0</formula>
    </cfRule>
    <cfRule type="expression" dxfId="553" priority="939" stopIfTrue="1">
      <formula>P53&lt;1</formula>
    </cfRule>
    <cfRule type="expression" dxfId="552" priority="940">
      <formula>P53&gt;=1</formula>
    </cfRule>
  </conditionalFormatting>
  <conditionalFormatting sqref="V53:W53">
    <cfRule type="expression" dxfId="551" priority="933" stopIfTrue="1">
      <formula>V53=""</formula>
    </cfRule>
    <cfRule type="expression" dxfId="550" priority="934" stopIfTrue="1">
      <formula>V53&lt;=0</formula>
    </cfRule>
    <cfRule type="expression" dxfId="549" priority="935" stopIfTrue="1">
      <formula>V53&lt;1</formula>
    </cfRule>
    <cfRule type="expression" dxfId="548" priority="936">
      <formula>V53&gt;=1</formula>
    </cfRule>
  </conditionalFormatting>
  <conditionalFormatting sqref="V53:W53">
    <cfRule type="expression" dxfId="547" priority="929" stopIfTrue="1">
      <formula>V53=""</formula>
    </cfRule>
    <cfRule type="expression" dxfId="546" priority="930" stopIfTrue="1">
      <formula>V53&lt;=0</formula>
    </cfRule>
    <cfRule type="expression" dxfId="545" priority="931" stopIfTrue="1">
      <formula>V53&lt;1</formula>
    </cfRule>
    <cfRule type="expression" dxfId="544" priority="932">
      <formula>V53&gt;=1</formula>
    </cfRule>
  </conditionalFormatting>
  <conditionalFormatting sqref="S90 AC90 AA90 U90 O90">
    <cfRule type="expression" dxfId="543" priority="925" stopIfTrue="1">
      <formula>O90=""</formula>
    </cfRule>
    <cfRule type="expression" dxfId="542" priority="926" stopIfTrue="1">
      <formula>O90&lt;=0</formula>
    </cfRule>
    <cfRule type="expression" dxfId="541" priority="927" stopIfTrue="1">
      <formula>O90&lt;1</formula>
    </cfRule>
    <cfRule type="expression" dxfId="540" priority="928">
      <formula>O90&gt;=1</formula>
    </cfRule>
  </conditionalFormatting>
  <conditionalFormatting sqref="S90 AC90 AA90 U90 O90">
    <cfRule type="expression" dxfId="539" priority="921" stopIfTrue="1">
      <formula>O90=""</formula>
    </cfRule>
    <cfRule type="expression" dxfId="538" priority="922" stopIfTrue="1">
      <formula>O90&lt;=0</formula>
    </cfRule>
    <cfRule type="expression" dxfId="537" priority="923" stopIfTrue="1">
      <formula>O90&lt;1</formula>
    </cfRule>
    <cfRule type="expression" dxfId="536" priority="924">
      <formula>O90&gt;=1</formula>
    </cfRule>
  </conditionalFormatting>
  <conditionalFormatting sqref="R90">
    <cfRule type="expression" dxfId="535" priority="915" stopIfTrue="1">
      <formula>S90=""</formula>
    </cfRule>
    <cfRule type="expression" dxfId="534" priority="916" stopIfTrue="1">
      <formula>AND(S90&lt;&gt;"",R90&lt;1)</formula>
    </cfRule>
    <cfRule type="expression" dxfId="533" priority="917">
      <formula>AND(S90&lt;&gt;"",R90&gt;=1)</formula>
    </cfRule>
  </conditionalFormatting>
  <conditionalFormatting sqref="T90">
    <cfRule type="expression" dxfId="532" priority="912" stopIfTrue="1">
      <formula>U90=""</formula>
    </cfRule>
    <cfRule type="expression" dxfId="531" priority="913" stopIfTrue="1">
      <formula>AND(U90&lt;&gt;"",T90&lt;1)</formula>
    </cfRule>
    <cfRule type="expression" dxfId="530" priority="914">
      <formula>AND(U90&lt;&gt;"",T90&gt;=1)</formula>
    </cfRule>
  </conditionalFormatting>
  <conditionalFormatting sqref="X90">
    <cfRule type="expression" dxfId="529" priority="909" stopIfTrue="1">
      <formula>Y90=""</formula>
    </cfRule>
    <cfRule type="expression" dxfId="528" priority="910" stopIfTrue="1">
      <formula>AND(Y90&lt;&gt;"",X90&lt;1)</formula>
    </cfRule>
    <cfRule type="expression" dxfId="527" priority="911">
      <formula>AND(Y90&lt;&gt;"",X90&gt;=1)</formula>
    </cfRule>
  </conditionalFormatting>
  <conditionalFormatting sqref="AB90">
    <cfRule type="expression" dxfId="526" priority="906" stopIfTrue="1">
      <formula>AC90=""</formula>
    </cfRule>
    <cfRule type="expression" dxfId="525" priority="907" stopIfTrue="1">
      <formula>AND(AC90&lt;&gt;"",AB90&lt;1)</formula>
    </cfRule>
    <cfRule type="expression" dxfId="524" priority="908">
      <formula>AND(AC90&lt;&gt;"",AB90&gt;=1)</formula>
    </cfRule>
  </conditionalFormatting>
  <conditionalFormatting sqref="P90:Q90">
    <cfRule type="expression" dxfId="523" priority="898" stopIfTrue="1">
      <formula>P90=""</formula>
    </cfRule>
    <cfRule type="expression" dxfId="522" priority="899" stopIfTrue="1">
      <formula>P90&lt;=0</formula>
    </cfRule>
    <cfRule type="expression" dxfId="521" priority="900" stopIfTrue="1">
      <formula>P90&lt;1</formula>
    </cfRule>
    <cfRule type="expression" dxfId="520" priority="901">
      <formula>P90&gt;=1</formula>
    </cfRule>
  </conditionalFormatting>
  <conditionalFormatting sqref="P90:Q90">
    <cfRule type="expression" dxfId="519" priority="894" stopIfTrue="1">
      <formula>P90=""</formula>
    </cfRule>
    <cfRule type="expression" dxfId="518" priority="895" stopIfTrue="1">
      <formula>P90&lt;=0</formula>
    </cfRule>
    <cfRule type="expression" dxfId="517" priority="896" stopIfTrue="1">
      <formula>P90&lt;1</formula>
    </cfRule>
    <cfRule type="expression" dxfId="516" priority="897">
      <formula>P90&gt;=1</formula>
    </cfRule>
  </conditionalFormatting>
  <conditionalFormatting sqref="V90:W90">
    <cfRule type="expression" dxfId="515" priority="890" stopIfTrue="1">
      <formula>V90=""</formula>
    </cfRule>
    <cfRule type="expression" dxfId="514" priority="891" stopIfTrue="1">
      <formula>V90&lt;=0</formula>
    </cfRule>
    <cfRule type="expression" dxfId="513" priority="892" stopIfTrue="1">
      <formula>V90&lt;1</formula>
    </cfRule>
    <cfRule type="expression" dxfId="512" priority="893">
      <formula>V90&gt;=1</formula>
    </cfRule>
  </conditionalFormatting>
  <conditionalFormatting sqref="V90:W90">
    <cfRule type="expression" dxfId="511" priority="886" stopIfTrue="1">
      <formula>V90=""</formula>
    </cfRule>
    <cfRule type="expression" dxfId="510" priority="887" stopIfTrue="1">
      <formula>V90&lt;=0</formula>
    </cfRule>
    <cfRule type="expression" dxfId="509" priority="888" stopIfTrue="1">
      <formula>V90&lt;1</formula>
    </cfRule>
    <cfRule type="expression" dxfId="508" priority="889">
      <formula>V90&gt;=1</formula>
    </cfRule>
  </conditionalFormatting>
  <conditionalFormatting sqref="R16 Y16 AB16">
    <cfRule type="expression" dxfId="507" priority="835" stopIfTrue="1">
      <formula>R16=""</formula>
    </cfRule>
    <cfRule type="expression" dxfId="506" priority="836" stopIfTrue="1">
      <formula>R16&lt;=0</formula>
    </cfRule>
    <cfRule type="expression" dxfId="505" priority="837" stopIfTrue="1">
      <formula>R16&lt;1</formula>
    </cfRule>
    <cfRule type="expression" dxfId="504" priority="838">
      <formula>R16&gt;=1</formula>
    </cfRule>
  </conditionalFormatting>
  <conditionalFormatting sqref="U16">
    <cfRule type="expression" dxfId="503" priority="831" stopIfTrue="1">
      <formula>U16=""</formula>
    </cfRule>
    <cfRule type="expression" dxfId="502" priority="832" stopIfTrue="1">
      <formula>U16&lt;=0</formula>
    </cfRule>
    <cfRule type="expression" dxfId="501" priority="833" stopIfTrue="1">
      <formula>U16&lt;1</formula>
    </cfRule>
    <cfRule type="expression" dxfId="500" priority="834">
      <formula>U16&gt;=1</formula>
    </cfRule>
  </conditionalFormatting>
  <conditionalFormatting sqref="O16">
    <cfRule type="expression" dxfId="499" priority="823" stopIfTrue="1">
      <formula>O16=""</formula>
    </cfRule>
    <cfRule type="expression" dxfId="498" priority="824" stopIfTrue="1">
      <formula>O16&lt;=0</formula>
    </cfRule>
    <cfRule type="expression" dxfId="497" priority="825" stopIfTrue="1">
      <formula>O16&lt;1</formula>
    </cfRule>
    <cfRule type="expression" dxfId="496" priority="826">
      <formula>O16&gt;=1</formula>
    </cfRule>
  </conditionalFormatting>
  <conditionalFormatting sqref="R17:R18 Y17:Y18 AB17:AB18">
    <cfRule type="expression" dxfId="495" priority="815" stopIfTrue="1">
      <formula>R17=""</formula>
    </cfRule>
    <cfRule type="expression" dxfId="494" priority="816" stopIfTrue="1">
      <formula>R17&lt;=0</formula>
    </cfRule>
    <cfRule type="expression" dxfId="493" priority="817" stopIfTrue="1">
      <formula>R17&lt;1</formula>
    </cfRule>
    <cfRule type="expression" dxfId="492" priority="818">
      <formula>R17&gt;=1</formula>
    </cfRule>
  </conditionalFormatting>
  <conditionalFormatting sqref="U17:U18">
    <cfRule type="expression" dxfId="491" priority="811" stopIfTrue="1">
      <formula>U17=""</formula>
    </cfRule>
    <cfRule type="expression" dxfId="490" priority="812" stopIfTrue="1">
      <formula>U17&lt;=0</formula>
    </cfRule>
    <cfRule type="expression" dxfId="489" priority="813" stopIfTrue="1">
      <formula>U17&lt;1</formula>
    </cfRule>
    <cfRule type="expression" dxfId="488" priority="814">
      <formula>U17&gt;=1</formula>
    </cfRule>
  </conditionalFormatting>
  <conditionalFormatting sqref="O17:O18">
    <cfRule type="expression" dxfId="487" priority="803" stopIfTrue="1">
      <formula>O17=""</formula>
    </cfRule>
    <cfRule type="expression" dxfId="486" priority="804" stopIfTrue="1">
      <formula>O17&lt;=0</formula>
    </cfRule>
    <cfRule type="expression" dxfId="485" priority="805" stopIfTrue="1">
      <formula>O17&lt;1</formula>
    </cfRule>
    <cfRule type="expression" dxfId="484" priority="806">
      <formula>O17&gt;=1</formula>
    </cfRule>
  </conditionalFormatting>
  <conditionalFormatting sqref="R19 Y19 AB19 AB24 Y24 R24">
    <cfRule type="expression" dxfId="483" priority="795" stopIfTrue="1">
      <formula>R19=""</formula>
    </cfRule>
    <cfRule type="expression" dxfId="482" priority="796" stopIfTrue="1">
      <formula>R19&lt;=0</formula>
    </cfRule>
    <cfRule type="expression" dxfId="481" priority="797" stopIfTrue="1">
      <formula>R19&lt;1</formula>
    </cfRule>
    <cfRule type="expression" dxfId="480" priority="798">
      <formula>R19&gt;=1</formula>
    </cfRule>
  </conditionalFormatting>
  <conditionalFormatting sqref="U19 U24">
    <cfRule type="expression" dxfId="479" priority="791" stopIfTrue="1">
      <formula>U19=""</formula>
    </cfRule>
    <cfRule type="expression" dxfId="478" priority="792" stopIfTrue="1">
      <formula>U19&lt;=0</formula>
    </cfRule>
    <cfRule type="expression" dxfId="477" priority="793" stopIfTrue="1">
      <formula>U19&lt;1</formula>
    </cfRule>
    <cfRule type="expression" dxfId="476" priority="794">
      <formula>U19&gt;=1</formula>
    </cfRule>
  </conditionalFormatting>
  <conditionalFormatting sqref="O19 O24">
    <cfRule type="expression" dxfId="475" priority="783" stopIfTrue="1">
      <formula>O19=""</formula>
    </cfRule>
    <cfRule type="expression" dxfId="474" priority="784" stopIfTrue="1">
      <formula>O19&lt;=0</formula>
    </cfRule>
    <cfRule type="expression" dxfId="473" priority="785" stopIfTrue="1">
      <formula>O19&lt;1</formula>
    </cfRule>
    <cfRule type="expression" dxfId="472" priority="786">
      <formula>O19&gt;=1</formula>
    </cfRule>
  </conditionalFormatting>
  <conditionalFormatting sqref="AC75 O75:P75 U75:V75">
    <cfRule type="expression" dxfId="471" priority="775" stopIfTrue="1">
      <formula>O75=""</formula>
    </cfRule>
    <cfRule type="expression" dxfId="470" priority="775" stopIfTrue="1">
      <formula>O75&lt;=0</formula>
    </cfRule>
    <cfRule type="expression" dxfId="469" priority="775" stopIfTrue="1">
      <formula>O75&lt;1</formula>
    </cfRule>
    <cfRule type="expression" dxfId="468" priority="775">
      <formula>O75&gt;=1</formula>
    </cfRule>
  </conditionalFormatting>
  <conditionalFormatting sqref="S75">
    <cfRule type="expression" dxfId="467" priority="768" stopIfTrue="1">
      <formula>S75=""</formula>
    </cfRule>
    <cfRule type="expression" dxfId="466" priority="769" stopIfTrue="1">
      <formula>S75&lt;=0</formula>
    </cfRule>
    <cfRule type="expression" dxfId="465" priority="770" stopIfTrue="1">
      <formula>S75&lt;1</formula>
    </cfRule>
    <cfRule type="expression" dxfId="464" priority="771">
      <formula>S75&gt;=1</formula>
    </cfRule>
  </conditionalFormatting>
  <conditionalFormatting sqref="Q75">
    <cfRule type="expression" dxfId="463" priority="729" stopIfTrue="1">
      <formula>Q75=""</formula>
    </cfRule>
    <cfRule type="expression" dxfId="462" priority="730" stopIfTrue="1">
      <formula>Q75&lt;=0</formula>
    </cfRule>
    <cfRule type="expression" dxfId="461" priority="731" stopIfTrue="1">
      <formula>Q75&lt;1</formula>
    </cfRule>
    <cfRule type="expression" dxfId="460" priority="732">
      <formula>Q75&gt;=1</formula>
    </cfRule>
  </conditionalFormatting>
  <conditionalFormatting sqref="Q135">
    <cfRule type="expression" dxfId="459" priority="725" stopIfTrue="1">
      <formula>Q135=""</formula>
    </cfRule>
    <cfRule type="expression" dxfId="458" priority="726" stopIfTrue="1">
      <formula>Q135&lt;=0</formula>
    </cfRule>
    <cfRule type="expression" dxfId="457" priority="727" stopIfTrue="1">
      <formula>Q135&lt;1</formula>
    </cfRule>
    <cfRule type="expression" dxfId="456" priority="728">
      <formula>Q135&gt;=1</formula>
    </cfRule>
  </conditionalFormatting>
  <conditionalFormatting sqref="N110">
    <cfRule type="expression" dxfId="455" priority="720">
      <formula>AND(O110&lt;&gt;"",P110&lt;&gt;"",Q110&lt;&gt;"",N110&gt;=1)</formula>
    </cfRule>
  </conditionalFormatting>
  <conditionalFormatting sqref="O110 U110 AA110 AC110 S110">
    <cfRule type="expression" dxfId="454" priority="716" stopIfTrue="1">
      <formula>O110=""</formula>
    </cfRule>
    <cfRule type="expression" dxfId="453" priority="717" stopIfTrue="1">
      <formula>O110&lt;=0</formula>
    </cfRule>
    <cfRule type="expression" dxfId="452" priority="718" stopIfTrue="1">
      <formula>O110&lt;1</formula>
    </cfRule>
    <cfRule type="expression" dxfId="451" priority="719">
      <formula>O110&gt;=1</formula>
    </cfRule>
  </conditionalFormatting>
  <conditionalFormatting sqref="O110 U110 AA110 AC110 S110">
    <cfRule type="expression" dxfId="450" priority="712" stopIfTrue="1">
      <formula>O110=""</formula>
    </cfRule>
    <cfRule type="expression" dxfId="449" priority="713" stopIfTrue="1">
      <formula>O110&lt;=0</formula>
    </cfRule>
    <cfRule type="expression" dxfId="448" priority="714" stopIfTrue="1">
      <formula>O110&lt;1</formula>
    </cfRule>
    <cfRule type="expression" dxfId="447" priority="715">
      <formula>O110&gt;=1</formula>
    </cfRule>
  </conditionalFormatting>
  <conditionalFormatting sqref="R110">
    <cfRule type="expression" dxfId="446" priority="709" stopIfTrue="1">
      <formula>S110=""</formula>
    </cfRule>
    <cfRule type="expression" dxfId="445" priority="710" stopIfTrue="1">
      <formula>AND(S110&lt;&gt;"",R110&lt;1)</formula>
    </cfRule>
    <cfRule type="expression" dxfId="444" priority="711">
      <formula>AND(S110&lt;&gt;"",R110&gt;=1)</formula>
    </cfRule>
  </conditionalFormatting>
  <conditionalFormatting sqref="T110">
    <cfRule type="expression" dxfId="443" priority="706" stopIfTrue="1">
      <formula>U110=""</formula>
    </cfRule>
    <cfRule type="expression" dxfId="442" priority="707" stopIfTrue="1">
      <formula>AND(U110&lt;&gt;"",T110&lt;1)</formula>
    </cfRule>
    <cfRule type="expression" dxfId="441" priority="708">
      <formula>AND(U110&lt;&gt;"",T110&gt;=1)</formula>
    </cfRule>
  </conditionalFormatting>
  <conditionalFormatting sqref="X110">
    <cfRule type="expression" dxfId="440" priority="703" stopIfTrue="1">
      <formula>Y110=""</formula>
    </cfRule>
    <cfRule type="expression" dxfId="439" priority="704" stopIfTrue="1">
      <formula>AND(Y110&lt;&gt;"",X110&lt;1)</formula>
    </cfRule>
    <cfRule type="expression" dxfId="438" priority="705">
      <formula>AND(Y110&lt;&gt;"",X110&gt;=1)</formula>
    </cfRule>
  </conditionalFormatting>
  <conditionalFormatting sqref="AB110">
    <cfRule type="expression" dxfId="437" priority="700" stopIfTrue="1">
      <formula>AC110=""</formula>
    </cfRule>
    <cfRule type="expression" dxfId="436" priority="701" stopIfTrue="1">
      <formula>AND(AC110&lt;&gt;"",AB110&lt;1)</formula>
    </cfRule>
    <cfRule type="expression" dxfId="435" priority="702">
      <formula>AND(AC110&lt;&gt;"",AB110&gt;=1)</formula>
    </cfRule>
  </conditionalFormatting>
  <conditionalFormatting sqref="P110:Q110">
    <cfRule type="expression" dxfId="434" priority="692" stopIfTrue="1">
      <formula>P110=""</formula>
    </cfRule>
    <cfRule type="expression" dxfId="433" priority="693" stopIfTrue="1">
      <formula>P110&lt;=0</formula>
    </cfRule>
    <cfRule type="expression" dxfId="432" priority="694" stopIfTrue="1">
      <formula>P110&lt;1</formula>
    </cfRule>
    <cfRule type="expression" dxfId="431" priority="695">
      <formula>P110&gt;=1</formula>
    </cfRule>
  </conditionalFormatting>
  <conditionalFormatting sqref="P110:Q110">
    <cfRule type="expression" dxfId="430" priority="688" stopIfTrue="1">
      <formula>P110=""</formula>
    </cfRule>
    <cfRule type="expression" dxfId="429" priority="689" stopIfTrue="1">
      <formula>P110&lt;=0</formula>
    </cfRule>
    <cfRule type="expression" dxfId="428" priority="690" stopIfTrue="1">
      <formula>P110&lt;1</formula>
    </cfRule>
    <cfRule type="expression" dxfId="427" priority="691">
      <formula>P110&gt;=1</formula>
    </cfRule>
  </conditionalFormatting>
  <conditionalFormatting sqref="V110:W110">
    <cfRule type="expression" dxfId="426" priority="684" stopIfTrue="1">
      <formula>V110=""</formula>
    </cfRule>
    <cfRule type="expression" dxfId="425" priority="685" stopIfTrue="1">
      <formula>V110&lt;=0</formula>
    </cfRule>
    <cfRule type="expression" dxfId="424" priority="686" stopIfTrue="1">
      <formula>V110&lt;1</formula>
    </cfRule>
    <cfRule type="expression" dxfId="423" priority="687">
      <formula>V110&gt;=1</formula>
    </cfRule>
  </conditionalFormatting>
  <conditionalFormatting sqref="V110:W110">
    <cfRule type="expression" dxfId="422" priority="680" stopIfTrue="1">
      <formula>V110=""</formula>
    </cfRule>
    <cfRule type="expression" dxfId="421" priority="681" stopIfTrue="1">
      <formula>V110&lt;=0</formula>
    </cfRule>
    <cfRule type="expression" dxfId="420" priority="682" stopIfTrue="1">
      <formula>V110&lt;1</formula>
    </cfRule>
    <cfRule type="expression" dxfId="419" priority="683">
      <formula>V110&gt;=1</formula>
    </cfRule>
  </conditionalFormatting>
  <conditionalFormatting sqref="O135:P135">
    <cfRule type="expression" dxfId="418" priority="676" stopIfTrue="1">
      <formula>O135=""</formula>
    </cfRule>
    <cfRule type="expression" dxfId="417" priority="677" stopIfTrue="1">
      <formula>O135&lt;=0</formula>
    </cfRule>
    <cfRule type="expression" dxfId="416" priority="678" stopIfTrue="1">
      <formula>O135&lt;1</formula>
    </cfRule>
    <cfRule type="expression" dxfId="415" priority="679">
      <formula>O135&gt;=1</formula>
    </cfRule>
  </conditionalFormatting>
  <conditionalFormatting sqref="O135:P135">
    <cfRule type="expression" dxfId="414" priority="672" stopIfTrue="1">
      <formula>O135=""</formula>
    </cfRule>
    <cfRule type="expression" dxfId="413" priority="673" stopIfTrue="1">
      <formula>O135&lt;=0</formula>
    </cfRule>
    <cfRule type="expression" dxfId="412" priority="674" stopIfTrue="1">
      <formula>O135&lt;1</formula>
    </cfRule>
    <cfRule type="expression" dxfId="411" priority="675">
      <formula>O135&gt;=1</formula>
    </cfRule>
  </conditionalFormatting>
  <conditionalFormatting sqref="Q136">
    <cfRule type="expression" dxfId="410" priority="668" stopIfTrue="1">
      <formula>Q136=""</formula>
    </cfRule>
    <cfRule type="expression" dxfId="409" priority="669" stopIfTrue="1">
      <formula>Q136&lt;=0</formula>
    </cfRule>
    <cfRule type="expression" dxfId="408" priority="670" stopIfTrue="1">
      <formula>Q136&lt;1</formula>
    </cfRule>
    <cfRule type="expression" dxfId="407" priority="671">
      <formula>Q136&gt;=1</formula>
    </cfRule>
  </conditionalFormatting>
  <conditionalFormatting sqref="O136:P136">
    <cfRule type="expression" dxfId="406" priority="664" stopIfTrue="1">
      <formula>O136=""</formula>
    </cfRule>
    <cfRule type="expression" dxfId="405" priority="665" stopIfTrue="1">
      <formula>O136&lt;=0</formula>
    </cfRule>
    <cfRule type="expression" dxfId="404" priority="666" stopIfTrue="1">
      <formula>O136&lt;1</formula>
    </cfRule>
    <cfRule type="expression" dxfId="403" priority="667">
      <formula>O136&gt;=1</formula>
    </cfRule>
  </conditionalFormatting>
  <conditionalFormatting sqref="O136:P136">
    <cfRule type="expression" dxfId="402" priority="660" stopIfTrue="1">
      <formula>O136=""</formula>
    </cfRule>
    <cfRule type="expression" dxfId="401" priority="661" stopIfTrue="1">
      <formula>O136&lt;=0</formula>
    </cfRule>
    <cfRule type="expression" dxfId="400" priority="662" stopIfTrue="1">
      <formula>O136&lt;1</formula>
    </cfRule>
    <cfRule type="expression" dxfId="399" priority="663">
      <formula>O136&gt;=1</formula>
    </cfRule>
  </conditionalFormatting>
  <conditionalFormatting sqref="Q138">
    <cfRule type="expression" dxfId="398" priority="656" stopIfTrue="1">
      <formula>Q138=""</formula>
    </cfRule>
    <cfRule type="expression" dxfId="397" priority="657" stopIfTrue="1">
      <formula>Q138&lt;=0</formula>
    </cfRule>
    <cfRule type="expression" dxfId="396" priority="658" stopIfTrue="1">
      <formula>Q138&lt;1</formula>
    </cfRule>
    <cfRule type="expression" dxfId="395" priority="659">
      <formula>Q138&gt;=1</formula>
    </cfRule>
  </conditionalFormatting>
  <conditionalFormatting sqref="O138:P138">
    <cfRule type="expression" dxfId="394" priority="652" stopIfTrue="1">
      <formula>O138=""</formula>
    </cfRule>
    <cfRule type="expression" dxfId="393" priority="653" stopIfTrue="1">
      <formula>O138&lt;=0</formula>
    </cfRule>
    <cfRule type="expression" dxfId="392" priority="654" stopIfTrue="1">
      <formula>O138&lt;1</formula>
    </cfRule>
    <cfRule type="expression" dxfId="391" priority="655">
      <formula>O138&gt;=1</formula>
    </cfRule>
  </conditionalFormatting>
  <conditionalFormatting sqref="O138:P138">
    <cfRule type="expression" dxfId="390" priority="648" stopIfTrue="1">
      <formula>O138=""</formula>
    </cfRule>
    <cfRule type="expression" dxfId="389" priority="649" stopIfTrue="1">
      <formula>O138&lt;=0</formula>
    </cfRule>
    <cfRule type="expression" dxfId="388" priority="650" stopIfTrue="1">
      <formula>O138&lt;1</formula>
    </cfRule>
    <cfRule type="expression" dxfId="387" priority="651">
      <formula>O138&gt;=1</formula>
    </cfRule>
  </conditionalFormatting>
  <conditionalFormatting sqref="AB20 Y20 R20">
    <cfRule type="expression" dxfId="386" priority="644" stopIfTrue="1">
      <formula>R20=""</formula>
    </cfRule>
    <cfRule type="expression" dxfId="385" priority="645" stopIfTrue="1">
      <formula>R20&lt;=0</formula>
    </cfRule>
    <cfRule type="expression" dxfId="384" priority="646" stopIfTrue="1">
      <formula>R20&lt;1</formula>
    </cfRule>
    <cfRule type="expression" dxfId="383" priority="647">
      <formula>R20&gt;=1</formula>
    </cfRule>
  </conditionalFormatting>
  <conditionalFormatting sqref="U20">
    <cfRule type="expression" dxfId="382" priority="640" stopIfTrue="1">
      <formula>U20=""</formula>
    </cfRule>
    <cfRule type="expression" dxfId="381" priority="641" stopIfTrue="1">
      <formula>U20&lt;=0</formula>
    </cfRule>
    <cfRule type="expression" dxfId="380" priority="642" stopIfTrue="1">
      <formula>U20&lt;1</formula>
    </cfRule>
    <cfRule type="expression" dxfId="379" priority="643">
      <formula>U20&gt;=1</formula>
    </cfRule>
  </conditionalFormatting>
  <conditionalFormatting sqref="O20">
    <cfRule type="expression" dxfId="378" priority="632" stopIfTrue="1">
      <formula>O20=""</formula>
    </cfRule>
    <cfRule type="expression" dxfId="377" priority="633" stopIfTrue="1">
      <formula>O20&lt;=0</formula>
    </cfRule>
    <cfRule type="expression" dxfId="376" priority="634" stopIfTrue="1">
      <formula>O20&lt;1</formula>
    </cfRule>
    <cfRule type="expression" dxfId="375" priority="635">
      <formula>O20&gt;=1</formula>
    </cfRule>
  </conditionalFormatting>
  <conditionalFormatting sqref="U23">
    <cfRule type="expression" dxfId="374" priority="528" stopIfTrue="1">
      <formula>U23=""</formula>
    </cfRule>
    <cfRule type="expression" dxfId="373" priority="529" stopIfTrue="1">
      <formula>U23&lt;=0</formula>
    </cfRule>
    <cfRule type="expression" dxfId="372" priority="530" stopIfTrue="1">
      <formula>U23&lt;1</formula>
    </cfRule>
    <cfRule type="expression" dxfId="371" priority="531">
      <formula>U23&gt;=1</formula>
    </cfRule>
  </conditionalFormatting>
  <conditionalFormatting sqref="W9">
    <cfRule type="expression" dxfId="370" priority="616" stopIfTrue="1">
      <formula>W9=""</formula>
    </cfRule>
    <cfRule type="expression" dxfId="369" priority="617" stopIfTrue="1">
      <formula>W9&lt;=0</formula>
    </cfRule>
    <cfRule type="expression" dxfId="368" priority="618" stopIfTrue="1">
      <formula>W9&lt;1</formula>
    </cfRule>
    <cfRule type="expression" dxfId="367" priority="619">
      <formula>W9&gt;=1</formula>
    </cfRule>
  </conditionalFormatting>
  <conditionalFormatting sqref="W9">
    <cfRule type="expression" dxfId="366" priority="620" stopIfTrue="1">
      <formula>W9=""</formula>
    </cfRule>
    <cfRule type="expression" dxfId="365" priority="621" stopIfTrue="1">
      <formula>W9&lt;=0</formula>
    </cfRule>
    <cfRule type="expression" dxfId="364" priority="622" stopIfTrue="1">
      <formula>W9&lt;1</formula>
    </cfRule>
    <cfRule type="expression" dxfId="363" priority="623">
      <formula>W9&gt;=1</formula>
    </cfRule>
  </conditionalFormatting>
  <conditionalFormatting sqref="U8">
    <cfRule type="expression" dxfId="362" priority="608" stopIfTrue="1">
      <formula>U8=""</formula>
    </cfRule>
    <cfRule type="expression" dxfId="361" priority="609" stopIfTrue="1">
      <formula>U8&lt;=0</formula>
    </cfRule>
    <cfRule type="expression" dxfId="360" priority="610" stopIfTrue="1">
      <formula>U8&lt;1</formula>
    </cfRule>
    <cfRule type="expression" dxfId="359" priority="611">
      <formula>U8&gt;=1</formula>
    </cfRule>
  </conditionalFormatting>
  <conditionalFormatting sqref="U8">
    <cfRule type="expression" dxfId="358" priority="612" stopIfTrue="1">
      <formula>U8=""</formula>
    </cfRule>
    <cfRule type="expression" dxfId="357" priority="613" stopIfTrue="1">
      <formula>U8&lt;=0</formula>
    </cfRule>
    <cfRule type="expression" dxfId="356" priority="614" stopIfTrue="1">
      <formula>U8&lt;1</formula>
    </cfRule>
    <cfRule type="expression" dxfId="355" priority="615">
      <formula>U8&gt;=1</formula>
    </cfRule>
  </conditionalFormatting>
  <conditionalFormatting sqref="O21">
    <cfRule type="expression" dxfId="354" priority="556" stopIfTrue="1">
      <formula>O21=""</formula>
    </cfRule>
    <cfRule type="expression" dxfId="353" priority="557" stopIfTrue="1">
      <formula>O21&lt;=0</formula>
    </cfRule>
    <cfRule type="expression" dxfId="352" priority="558" stopIfTrue="1">
      <formula>O21&lt;1</formula>
    </cfRule>
    <cfRule type="expression" dxfId="351" priority="559">
      <formula>O21&gt;=1</formula>
    </cfRule>
  </conditionalFormatting>
  <conditionalFormatting sqref="AB23 Y23 R23">
    <cfRule type="expression" dxfId="350" priority="532" stopIfTrue="1">
      <formula>R23=""</formula>
    </cfRule>
    <cfRule type="expression" dxfId="349" priority="533" stopIfTrue="1">
      <formula>R23&lt;=0</formula>
    </cfRule>
    <cfRule type="expression" dxfId="348" priority="534" stopIfTrue="1">
      <formula>R23&lt;1</formula>
    </cfRule>
    <cfRule type="expression" dxfId="347" priority="535">
      <formula>R23&gt;=1</formula>
    </cfRule>
  </conditionalFormatting>
  <conditionalFormatting sqref="AB21 Y21 R21">
    <cfRule type="expression" dxfId="346" priority="568" stopIfTrue="1">
      <formula>R21=""</formula>
    </cfRule>
    <cfRule type="expression" dxfId="345" priority="569" stopIfTrue="1">
      <formula>R21&lt;=0</formula>
    </cfRule>
    <cfRule type="expression" dxfId="344" priority="570" stopIfTrue="1">
      <formula>R21&lt;1</formula>
    </cfRule>
    <cfRule type="expression" dxfId="343" priority="571">
      <formula>R21&gt;=1</formula>
    </cfRule>
  </conditionalFormatting>
  <conditionalFormatting sqref="U21">
    <cfRule type="expression" dxfId="342" priority="564" stopIfTrue="1">
      <formula>U21=""</formula>
    </cfRule>
    <cfRule type="expression" dxfId="341" priority="565" stopIfTrue="1">
      <formula>U21&lt;=0</formula>
    </cfRule>
    <cfRule type="expression" dxfId="340" priority="566" stopIfTrue="1">
      <formula>U21&lt;1</formula>
    </cfRule>
    <cfRule type="expression" dxfId="339" priority="567">
      <formula>U21&gt;=1</formula>
    </cfRule>
  </conditionalFormatting>
  <conditionalFormatting sqref="Q12">
    <cfRule type="expression" dxfId="338" priority="408" stopIfTrue="1">
      <formula>Q12=""</formula>
    </cfRule>
    <cfRule type="expression" dxfId="337" priority="409" stopIfTrue="1">
      <formula>Q12&lt;=0</formula>
    </cfRule>
    <cfRule type="expression" dxfId="336" priority="410" stopIfTrue="1">
      <formula>Q12&lt;1</formula>
    </cfRule>
    <cfRule type="expression" dxfId="335" priority="411">
      <formula>Q12&gt;=1</formula>
    </cfRule>
  </conditionalFormatting>
  <conditionalFormatting sqref="P14">
    <cfRule type="expression" dxfId="334" priority="452" stopIfTrue="1">
      <formula>P14=""</formula>
    </cfRule>
    <cfRule type="expression" dxfId="333" priority="453" stopIfTrue="1">
      <formula>P14&lt;=0</formula>
    </cfRule>
    <cfRule type="expression" dxfId="332" priority="454" stopIfTrue="1">
      <formula>P14&lt;1</formula>
    </cfRule>
    <cfRule type="expression" dxfId="331" priority="455">
      <formula>P14&gt;=1</formula>
    </cfRule>
  </conditionalFormatting>
  <conditionalFormatting sqref="O22">
    <cfRule type="expression" dxfId="330" priority="492" stopIfTrue="1">
      <formula>O22=""</formula>
    </cfRule>
    <cfRule type="expression" dxfId="329" priority="493" stopIfTrue="1">
      <formula>O22&lt;=0</formula>
    </cfRule>
    <cfRule type="expression" dxfId="328" priority="494" stopIfTrue="1">
      <formula>O22&lt;1</formula>
    </cfRule>
    <cfRule type="expression" dxfId="327" priority="495">
      <formula>O22&gt;=1</formula>
    </cfRule>
  </conditionalFormatting>
  <conditionalFormatting sqref="P16">
    <cfRule type="expression" dxfId="326" priority="440" stopIfTrue="1">
      <formula>P16=""</formula>
    </cfRule>
    <cfRule type="expression" dxfId="325" priority="441" stopIfTrue="1">
      <formula>P16&lt;=0</formula>
    </cfRule>
    <cfRule type="expression" dxfId="324" priority="442" stopIfTrue="1">
      <formula>P16&lt;1</formula>
    </cfRule>
    <cfRule type="expression" dxfId="323" priority="443">
      <formula>P16&gt;=1</formula>
    </cfRule>
  </conditionalFormatting>
  <conditionalFormatting sqref="AA140">
    <cfRule type="expression" dxfId="322" priority="476" stopIfTrue="1">
      <formula>AA140=""</formula>
    </cfRule>
    <cfRule type="expression" dxfId="321" priority="477" stopIfTrue="1">
      <formula>AA140&lt;=0</formula>
    </cfRule>
    <cfRule type="expression" dxfId="320" priority="478" stopIfTrue="1">
      <formula>AA140&lt;1</formula>
    </cfRule>
    <cfRule type="expression" dxfId="319" priority="479">
      <formula>AA140&gt;=1</formula>
    </cfRule>
  </conditionalFormatting>
  <conditionalFormatting sqref="O23">
    <cfRule type="expression" dxfId="318" priority="520" stopIfTrue="1">
      <formula>O23=""</formula>
    </cfRule>
    <cfRule type="expression" dxfId="317" priority="521" stopIfTrue="1">
      <formula>O23&lt;=0</formula>
    </cfRule>
    <cfRule type="expression" dxfId="316" priority="522" stopIfTrue="1">
      <formula>O23&lt;1</formula>
    </cfRule>
    <cfRule type="expression" dxfId="315" priority="523">
      <formula>O23&gt;=1</formula>
    </cfRule>
  </conditionalFormatting>
  <conditionalFormatting sqref="Z141:AA141">
    <cfRule type="expression" dxfId="314" priority="468" stopIfTrue="1">
      <formula>Z141=""</formula>
    </cfRule>
    <cfRule type="expression" dxfId="313" priority="469" stopIfTrue="1">
      <formula>Z141&lt;=0</formula>
    </cfRule>
    <cfRule type="expression" dxfId="312" priority="470" stopIfTrue="1">
      <formula>Z141&lt;1</formula>
    </cfRule>
    <cfRule type="expression" dxfId="311" priority="471">
      <formula>Z141&gt;=1</formula>
    </cfRule>
  </conditionalFormatting>
  <conditionalFormatting sqref="Z141:AA141">
    <cfRule type="expression" dxfId="310" priority="464" stopIfTrue="1">
      <formula>Z141=""</formula>
    </cfRule>
    <cfRule type="expression" dxfId="309" priority="465" stopIfTrue="1">
      <formula>Z141&lt;=0</formula>
    </cfRule>
    <cfRule type="expression" dxfId="308" priority="466" stopIfTrue="1">
      <formula>Z141&lt;1</formula>
    </cfRule>
    <cfRule type="expression" dxfId="307" priority="467">
      <formula>Z141&gt;=1</formula>
    </cfRule>
  </conditionalFormatting>
  <conditionalFormatting sqref="Q11">
    <cfRule type="expression" dxfId="306" priority="412" stopIfTrue="1">
      <formula>Q11=""</formula>
    </cfRule>
    <cfRule type="expression" dxfId="305" priority="413" stopIfTrue="1">
      <formula>Q11&lt;=0</formula>
    </cfRule>
    <cfRule type="expression" dxfId="304" priority="414" stopIfTrue="1">
      <formula>Q11&lt;1</formula>
    </cfRule>
    <cfRule type="expression" dxfId="303" priority="415">
      <formula>Q11&gt;=1</formula>
    </cfRule>
  </conditionalFormatting>
  <conditionalFormatting sqref="AB22 Y22 R22">
    <cfRule type="expression" dxfId="302" priority="504" stopIfTrue="1">
      <formula>R22=""</formula>
    </cfRule>
    <cfRule type="expression" dxfId="301" priority="505" stopIfTrue="1">
      <formula>R22&lt;=0</formula>
    </cfRule>
    <cfRule type="expression" dxfId="300" priority="506" stopIfTrue="1">
      <formula>R22&lt;1</formula>
    </cfRule>
    <cfRule type="expression" dxfId="299" priority="507">
      <formula>R22&gt;=1</formula>
    </cfRule>
  </conditionalFormatting>
  <conditionalFormatting sqref="P15">
    <cfRule type="expression" dxfId="298" priority="448" stopIfTrue="1">
      <formula>P15=""</formula>
    </cfRule>
    <cfRule type="expression" dxfId="297" priority="449" stopIfTrue="1">
      <formula>P15&lt;=0</formula>
    </cfRule>
    <cfRule type="expression" dxfId="296" priority="450" stopIfTrue="1">
      <formula>P15&lt;1</formula>
    </cfRule>
    <cfRule type="expression" dxfId="295" priority="451">
      <formula>P15&gt;=1</formula>
    </cfRule>
  </conditionalFormatting>
  <conditionalFormatting sqref="U22">
    <cfRule type="expression" dxfId="294" priority="500" stopIfTrue="1">
      <formula>U22=""</formula>
    </cfRule>
    <cfRule type="expression" dxfId="293" priority="501" stopIfTrue="1">
      <formula>U22&lt;=0</formula>
    </cfRule>
    <cfRule type="expression" dxfId="292" priority="502" stopIfTrue="1">
      <formula>U22&lt;1</formula>
    </cfRule>
    <cfRule type="expression" dxfId="291" priority="503">
      <formula>U22&gt;=1</formula>
    </cfRule>
  </conditionalFormatting>
  <conditionalFormatting sqref="P17:P18">
    <cfRule type="expression" dxfId="290" priority="436" stopIfTrue="1">
      <formula>P17=""</formula>
    </cfRule>
    <cfRule type="expression" dxfId="289" priority="437" stopIfTrue="1">
      <formula>P17&lt;=0</formula>
    </cfRule>
    <cfRule type="expression" dxfId="288" priority="438" stopIfTrue="1">
      <formula>P17&lt;1</formula>
    </cfRule>
    <cfRule type="expression" dxfId="287" priority="439">
      <formula>P17&gt;=1</formula>
    </cfRule>
  </conditionalFormatting>
  <conditionalFormatting sqref="Q19 Q24">
    <cfRule type="expression" dxfId="286" priority="384" stopIfTrue="1">
      <formula>Q19=""</formula>
    </cfRule>
    <cfRule type="expression" dxfId="285" priority="385" stopIfTrue="1">
      <formula>Q19&lt;=0</formula>
    </cfRule>
    <cfRule type="expression" dxfId="284" priority="386" stopIfTrue="1">
      <formula>Q19&lt;1</formula>
    </cfRule>
    <cfRule type="expression" dxfId="283" priority="387">
      <formula>Q19&gt;=1</formula>
    </cfRule>
  </conditionalFormatting>
  <conditionalFormatting sqref="AA140">
    <cfRule type="expression" dxfId="282" priority="472" stopIfTrue="1">
      <formula>AA140=""</formula>
    </cfRule>
    <cfRule type="expression" dxfId="281" priority="473" stopIfTrue="1">
      <formula>AA140&lt;=0</formula>
    </cfRule>
    <cfRule type="expression" dxfId="280" priority="474" stopIfTrue="1">
      <formula>AA140&lt;1</formula>
    </cfRule>
    <cfRule type="expression" dxfId="279" priority="475">
      <formula>AA140&gt;=1</formula>
    </cfRule>
  </conditionalFormatting>
  <conditionalFormatting sqref="P13">
    <cfRule type="expression" dxfId="278" priority="444" stopIfTrue="1">
      <formula>P13=""</formula>
    </cfRule>
    <cfRule type="expression" dxfId="277" priority="445" stopIfTrue="1">
      <formula>P13&lt;=0</formula>
    </cfRule>
    <cfRule type="expression" dxfId="276" priority="446" stopIfTrue="1">
      <formula>P13&lt;1</formula>
    </cfRule>
    <cfRule type="expression" dxfId="275" priority="447">
      <formula>P13&gt;=1</formula>
    </cfRule>
  </conditionalFormatting>
  <conditionalFormatting sqref="P11">
    <cfRule type="expression" dxfId="274" priority="460" stopIfTrue="1">
      <formula>P11=""</formula>
    </cfRule>
    <cfRule type="expression" dxfId="273" priority="461" stopIfTrue="1">
      <formula>P11&lt;=0</formula>
    </cfRule>
    <cfRule type="expression" dxfId="272" priority="462" stopIfTrue="1">
      <formula>P11&lt;1</formula>
    </cfRule>
    <cfRule type="expression" dxfId="271" priority="463">
      <formula>P11&gt;=1</formula>
    </cfRule>
  </conditionalFormatting>
  <conditionalFormatting sqref="P12">
    <cfRule type="expression" dxfId="270" priority="456" stopIfTrue="1">
      <formula>P12=""</formula>
    </cfRule>
    <cfRule type="expression" dxfId="269" priority="457" stopIfTrue="1">
      <formula>P12&lt;=0</formula>
    </cfRule>
    <cfRule type="expression" dxfId="268" priority="458" stopIfTrue="1">
      <formula>P12&lt;1</formula>
    </cfRule>
    <cfRule type="expression" dxfId="267" priority="459">
      <formula>P12&gt;=1</formula>
    </cfRule>
  </conditionalFormatting>
  <conditionalFormatting sqref="P19 P24">
    <cfRule type="expression" dxfId="266" priority="432" stopIfTrue="1">
      <formula>P19=""</formula>
    </cfRule>
    <cfRule type="expression" dxfId="265" priority="433" stopIfTrue="1">
      <formula>P19&lt;=0</formula>
    </cfRule>
    <cfRule type="expression" dxfId="264" priority="434" stopIfTrue="1">
      <formula>P19&lt;1</formula>
    </cfRule>
    <cfRule type="expression" dxfId="263" priority="435">
      <formula>P19&gt;=1</formula>
    </cfRule>
  </conditionalFormatting>
  <conditionalFormatting sqref="P20">
    <cfRule type="expression" dxfId="262" priority="428" stopIfTrue="1">
      <formula>P20=""</formula>
    </cfRule>
    <cfRule type="expression" dxfId="261" priority="429" stopIfTrue="1">
      <formula>P20&lt;=0</formula>
    </cfRule>
    <cfRule type="expression" dxfId="260" priority="430" stopIfTrue="1">
      <formula>P20&lt;1</formula>
    </cfRule>
    <cfRule type="expression" dxfId="259" priority="431">
      <formula>P20&gt;=1</formula>
    </cfRule>
  </conditionalFormatting>
  <conditionalFormatting sqref="P21">
    <cfRule type="expression" dxfId="258" priority="424" stopIfTrue="1">
      <formula>P21=""</formula>
    </cfRule>
    <cfRule type="expression" dxfId="257" priority="425" stopIfTrue="1">
      <formula>P21&lt;=0</formula>
    </cfRule>
    <cfRule type="expression" dxfId="256" priority="426" stopIfTrue="1">
      <formula>P21&lt;1</formula>
    </cfRule>
    <cfRule type="expression" dxfId="255" priority="427">
      <formula>P21&gt;=1</formula>
    </cfRule>
  </conditionalFormatting>
  <conditionalFormatting sqref="P23">
    <cfRule type="expression" dxfId="254" priority="420" stopIfTrue="1">
      <formula>P23=""</formula>
    </cfRule>
    <cfRule type="expression" dxfId="253" priority="421" stopIfTrue="1">
      <formula>P23&lt;=0</formula>
    </cfRule>
    <cfRule type="expression" dxfId="252" priority="422" stopIfTrue="1">
      <formula>P23&lt;1</formula>
    </cfRule>
    <cfRule type="expression" dxfId="251" priority="423">
      <formula>P23&gt;=1</formula>
    </cfRule>
  </conditionalFormatting>
  <conditionalFormatting sqref="P22">
    <cfRule type="expression" dxfId="250" priority="416" stopIfTrue="1">
      <formula>P22=""</formula>
    </cfRule>
    <cfRule type="expression" dxfId="249" priority="417" stopIfTrue="1">
      <formula>P22&lt;=0</formula>
    </cfRule>
    <cfRule type="expression" dxfId="248" priority="418" stopIfTrue="1">
      <formula>P22&lt;1</formula>
    </cfRule>
    <cfRule type="expression" dxfId="247" priority="419">
      <formula>P22&gt;=1</formula>
    </cfRule>
  </conditionalFormatting>
  <conditionalFormatting sqref="Q13">
    <cfRule type="expression" dxfId="246" priority="396" stopIfTrue="1">
      <formula>Q13=""</formula>
    </cfRule>
    <cfRule type="expression" dxfId="245" priority="397" stopIfTrue="1">
      <formula>Q13&lt;=0</formula>
    </cfRule>
    <cfRule type="expression" dxfId="244" priority="398" stopIfTrue="1">
      <formula>Q13&lt;1</formula>
    </cfRule>
    <cfRule type="expression" dxfId="243" priority="399">
      <formula>Q13&gt;=1</formula>
    </cfRule>
  </conditionalFormatting>
  <conditionalFormatting sqref="Q14">
    <cfRule type="expression" dxfId="242" priority="404" stopIfTrue="1">
      <formula>Q14=""</formula>
    </cfRule>
    <cfRule type="expression" dxfId="241" priority="405" stopIfTrue="1">
      <formula>Q14&lt;=0</formula>
    </cfRule>
    <cfRule type="expression" dxfId="240" priority="406" stopIfTrue="1">
      <formula>Q14&lt;1</formula>
    </cfRule>
    <cfRule type="expression" dxfId="239" priority="407">
      <formula>Q14&gt;=1</formula>
    </cfRule>
  </conditionalFormatting>
  <conditionalFormatting sqref="Q15">
    <cfRule type="expression" dxfId="238" priority="400" stopIfTrue="1">
      <formula>Q15=""</formula>
    </cfRule>
    <cfRule type="expression" dxfId="237" priority="401" stopIfTrue="1">
      <formula>Q15&lt;=0</formula>
    </cfRule>
    <cfRule type="expression" dxfId="236" priority="402" stopIfTrue="1">
      <formula>Q15&lt;1</formula>
    </cfRule>
    <cfRule type="expression" dxfId="235" priority="403">
      <formula>Q15&gt;=1</formula>
    </cfRule>
  </conditionalFormatting>
  <conditionalFormatting sqref="Q16">
    <cfRule type="expression" dxfId="234" priority="392" stopIfTrue="1">
      <formula>Q16=""</formula>
    </cfRule>
    <cfRule type="expression" dxfId="233" priority="393" stopIfTrue="1">
      <formula>Q16&lt;=0</formula>
    </cfRule>
    <cfRule type="expression" dxfId="232" priority="394" stopIfTrue="1">
      <formula>Q16&lt;1</formula>
    </cfRule>
    <cfRule type="expression" dxfId="231" priority="395">
      <formula>Q16&gt;=1</formula>
    </cfRule>
  </conditionalFormatting>
  <conditionalFormatting sqref="Q17:Q18">
    <cfRule type="expression" dxfId="230" priority="388" stopIfTrue="1">
      <formula>Q17=""</formula>
    </cfRule>
    <cfRule type="expression" dxfId="229" priority="389" stopIfTrue="1">
      <formula>Q17&lt;=0</formula>
    </cfRule>
    <cfRule type="expression" dxfId="228" priority="390" stopIfTrue="1">
      <formula>Q17&lt;1</formula>
    </cfRule>
    <cfRule type="expression" dxfId="227" priority="391">
      <formula>Q17&gt;=1</formula>
    </cfRule>
  </conditionalFormatting>
  <conditionalFormatting sqref="Q20">
    <cfRule type="expression" dxfId="226" priority="380" stopIfTrue="1">
      <formula>Q20=""</formula>
    </cfRule>
    <cfRule type="expression" dxfId="225" priority="381" stopIfTrue="1">
      <formula>Q20&lt;=0</formula>
    </cfRule>
    <cfRule type="expression" dxfId="224" priority="382" stopIfTrue="1">
      <formula>Q20&lt;1</formula>
    </cfRule>
    <cfRule type="expression" dxfId="223" priority="383">
      <formula>Q20&gt;=1</formula>
    </cfRule>
  </conditionalFormatting>
  <conditionalFormatting sqref="Q21">
    <cfRule type="expression" dxfId="222" priority="376" stopIfTrue="1">
      <formula>Q21=""</formula>
    </cfRule>
    <cfRule type="expression" dxfId="221" priority="377" stopIfTrue="1">
      <formula>Q21&lt;=0</formula>
    </cfRule>
    <cfRule type="expression" dxfId="220" priority="378" stopIfTrue="1">
      <formula>Q21&lt;1</formula>
    </cfRule>
    <cfRule type="expression" dxfId="219" priority="379">
      <formula>Q21&gt;=1</formula>
    </cfRule>
  </conditionalFormatting>
  <conditionalFormatting sqref="Q23">
    <cfRule type="expression" dxfId="218" priority="372" stopIfTrue="1">
      <formula>Q23=""</formula>
    </cfRule>
    <cfRule type="expression" dxfId="217" priority="373" stopIfTrue="1">
      <formula>Q23&lt;=0</formula>
    </cfRule>
    <cfRule type="expression" dxfId="216" priority="374" stopIfTrue="1">
      <formula>Q23&lt;1</formula>
    </cfRule>
    <cfRule type="expression" dxfId="215" priority="375">
      <formula>Q23&gt;=1</formula>
    </cfRule>
  </conditionalFormatting>
  <conditionalFormatting sqref="Q22">
    <cfRule type="expression" dxfId="214" priority="368" stopIfTrue="1">
      <formula>Q22=""</formula>
    </cfRule>
    <cfRule type="expression" dxfId="213" priority="369" stopIfTrue="1">
      <formula>Q22&lt;=0</formula>
    </cfRule>
    <cfRule type="expression" dxfId="212" priority="370" stopIfTrue="1">
      <formula>Q22&lt;1</formula>
    </cfRule>
    <cfRule type="expression" dxfId="211" priority="371">
      <formula>Q22&gt;=1</formula>
    </cfRule>
  </conditionalFormatting>
  <conditionalFormatting sqref="V15:W15">
    <cfRule type="expression" dxfId="210" priority="356" stopIfTrue="1">
      <formula>V15=""</formula>
    </cfRule>
    <cfRule type="expression" dxfId="209" priority="357" stopIfTrue="1">
      <formula>V15&lt;=0</formula>
    </cfRule>
    <cfRule type="expression" dxfId="208" priority="358" stopIfTrue="1">
      <formula>V15&lt;1</formula>
    </cfRule>
    <cfRule type="expression" dxfId="207" priority="359">
      <formula>V15&gt;=1</formula>
    </cfRule>
  </conditionalFormatting>
  <conditionalFormatting sqref="V14:W14">
    <cfRule type="expression" dxfId="206" priority="352" stopIfTrue="1">
      <formula>V14=""</formula>
    </cfRule>
    <cfRule type="expression" dxfId="205" priority="353" stopIfTrue="1">
      <formula>V14&lt;=0</formula>
    </cfRule>
    <cfRule type="expression" dxfId="204" priority="354" stopIfTrue="1">
      <formula>V14&lt;1</formula>
    </cfRule>
    <cfRule type="expression" dxfId="203" priority="355">
      <formula>V14&gt;=1</formula>
    </cfRule>
  </conditionalFormatting>
  <conditionalFormatting sqref="V13:W13">
    <cfRule type="expression" dxfId="202" priority="348" stopIfTrue="1">
      <formula>V13=""</formula>
    </cfRule>
    <cfRule type="expression" dxfId="201" priority="349" stopIfTrue="1">
      <formula>V13&lt;=0</formula>
    </cfRule>
    <cfRule type="expression" dxfId="200" priority="350" stopIfTrue="1">
      <formula>V13&lt;1</formula>
    </cfRule>
    <cfRule type="expression" dxfId="199" priority="351">
      <formula>V13&gt;=1</formula>
    </cfRule>
  </conditionalFormatting>
  <conditionalFormatting sqref="V11:W11">
    <cfRule type="expression" dxfId="198" priority="364" stopIfTrue="1">
      <formula>V11=""</formula>
    </cfRule>
    <cfRule type="expression" dxfId="197" priority="365" stopIfTrue="1">
      <formula>V11&lt;=0</formula>
    </cfRule>
    <cfRule type="expression" dxfId="196" priority="366" stopIfTrue="1">
      <formula>V11&lt;1</formula>
    </cfRule>
    <cfRule type="expression" dxfId="195" priority="367">
      <formula>V11&gt;=1</formula>
    </cfRule>
  </conditionalFormatting>
  <conditionalFormatting sqref="V12:W12">
    <cfRule type="expression" dxfId="194" priority="360" stopIfTrue="1">
      <formula>V12=""</formula>
    </cfRule>
    <cfRule type="expression" dxfId="193" priority="361" stopIfTrue="1">
      <formula>V12&lt;=0</formula>
    </cfRule>
    <cfRule type="expression" dxfId="192" priority="362" stopIfTrue="1">
      <formula>V12&lt;1</formula>
    </cfRule>
    <cfRule type="expression" dxfId="191" priority="363">
      <formula>V12&gt;=1</formula>
    </cfRule>
  </conditionalFormatting>
  <conditionalFormatting sqref="V16:W16">
    <cfRule type="expression" dxfId="190" priority="344" stopIfTrue="1">
      <formula>V16=""</formula>
    </cfRule>
    <cfRule type="expression" dxfId="189" priority="345" stopIfTrue="1">
      <formula>V16&lt;=0</formula>
    </cfRule>
    <cfRule type="expression" dxfId="188" priority="346" stopIfTrue="1">
      <formula>V16&lt;1</formula>
    </cfRule>
    <cfRule type="expression" dxfId="187" priority="347">
      <formula>V16&gt;=1</formula>
    </cfRule>
  </conditionalFormatting>
  <conditionalFormatting sqref="V17:W18">
    <cfRule type="expression" dxfId="186" priority="340" stopIfTrue="1">
      <formula>V17=""</formula>
    </cfRule>
    <cfRule type="expression" dxfId="185" priority="341" stopIfTrue="1">
      <formula>V17&lt;=0</formula>
    </cfRule>
    <cfRule type="expression" dxfId="184" priority="342" stopIfTrue="1">
      <formula>V17&lt;1</formula>
    </cfRule>
    <cfRule type="expression" dxfId="183" priority="343">
      <formula>V17&gt;=1</formula>
    </cfRule>
  </conditionalFormatting>
  <conditionalFormatting sqref="V19:W19 V24:W24">
    <cfRule type="expression" dxfId="182" priority="336" stopIfTrue="1">
      <formula>V19=""</formula>
    </cfRule>
    <cfRule type="expression" dxfId="181" priority="337" stopIfTrue="1">
      <formula>V19&lt;=0</formula>
    </cfRule>
    <cfRule type="expression" dxfId="180" priority="338" stopIfTrue="1">
      <formula>V19&lt;1</formula>
    </cfRule>
    <cfRule type="expression" dxfId="179" priority="339">
      <formula>V19&gt;=1</formula>
    </cfRule>
  </conditionalFormatting>
  <conditionalFormatting sqref="V20:W20">
    <cfRule type="expression" dxfId="178" priority="332" stopIfTrue="1">
      <formula>V20=""</formula>
    </cfRule>
    <cfRule type="expression" dxfId="177" priority="333" stopIfTrue="1">
      <formula>V20&lt;=0</formula>
    </cfRule>
    <cfRule type="expression" dxfId="176" priority="334" stopIfTrue="1">
      <formula>V20&lt;1</formula>
    </cfRule>
    <cfRule type="expression" dxfId="175" priority="335">
      <formula>V20&gt;=1</formula>
    </cfRule>
  </conditionalFormatting>
  <conditionalFormatting sqref="V21:W21">
    <cfRule type="expression" dxfId="174" priority="328" stopIfTrue="1">
      <formula>V21=""</formula>
    </cfRule>
    <cfRule type="expression" dxfId="173" priority="329" stopIfTrue="1">
      <formula>V21&lt;=0</formula>
    </cfRule>
    <cfRule type="expression" dxfId="172" priority="330" stopIfTrue="1">
      <formula>V21&lt;1</formula>
    </cfRule>
    <cfRule type="expression" dxfId="171" priority="331">
      <formula>V21&gt;=1</formula>
    </cfRule>
  </conditionalFormatting>
  <conditionalFormatting sqref="V23:W23">
    <cfRule type="expression" dxfId="170" priority="324" stopIfTrue="1">
      <formula>V23=""</formula>
    </cfRule>
    <cfRule type="expression" dxfId="169" priority="325" stopIfTrue="1">
      <formula>V23&lt;=0</formula>
    </cfRule>
    <cfRule type="expression" dxfId="168" priority="326" stopIfTrue="1">
      <formula>V23&lt;1</formula>
    </cfRule>
    <cfRule type="expression" dxfId="167" priority="327">
      <formula>V23&gt;=1</formula>
    </cfRule>
  </conditionalFormatting>
  <conditionalFormatting sqref="V22:W22">
    <cfRule type="expression" dxfId="166" priority="320" stopIfTrue="1">
      <formula>V22=""</formula>
    </cfRule>
    <cfRule type="expression" dxfId="165" priority="321" stopIfTrue="1">
      <formula>V22&lt;=0</formula>
    </cfRule>
    <cfRule type="expression" dxfId="164" priority="322" stopIfTrue="1">
      <formula>V22&lt;1</formula>
    </cfRule>
    <cfRule type="expression" dxfId="163" priority="323">
      <formula>V22&gt;=1</formula>
    </cfRule>
  </conditionalFormatting>
  <conditionalFormatting sqref="Y9">
    <cfRule type="expression" dxfId="162" priority="216" stopIfTrue="1">
      <formula>Y9=""</formula>
    </cfRule>
    <cfRule type="expression" dxfId="161" priority="217" stopIfTrue="1">
      <formula>Y9&lt;=0</formula>
    </cfRule>
    <cfRule type="expression" dxfId="160" priority="218" stopIfTrue="1">
      <formula>Y9&lt;1</formula>
    </cfRule>
    <cfRule type="expression" dxfId="159" priority="219">
      <formula>Y9&gt;=1</formula>
    </cfRule>
  </conditionalFormatting>
  <conditionalFormatting sqref="Y9">
    <cfRule type="expression" dxfId="158" priority="220" stopIfTrue="1">
      <formula>Y9=""</formula>
    </cfRule>
    <cfRule type="expression" dxfId="157" priority="221" stopIfTrue="1">
      <formula>Y9&lt;=0</formula>
    </cfRule>
    <cfRule type="expression" dxfId="156" priority="222" stopIfTrue="1">
      <formula>Y9&lt;1</formula>
    </cfRule>
    <cfRule type="expression" dxfId="155" priority="223">
      <formula>Y9&gt;=1</formula>
    </cfRule>
  </conditionalFormatting>
  <conditionalFormatting sqref="Y8">
    <cfRule type="expression" dxfId="154" priority="200" stopIfTrue="1">
      <formula>Y8=""</formula>
    </cfRule>
    <cfRule type="expression" dxfId="153" priority="201" stopIfTrue="1">
      <formula>Y8&lt;=0</formula>
    </cfRule>
    <cfRule type="expression" dxfId="152" priority="202" stopIfTrue="1">
      <formula>Y8&lt;1</formula>
    </cfRule>
    <cfRule type="expression" dxfId="151" priority="203">
      <formula>Y8&gt;=1</formula>
    </cfRule>
  </conditionalFormatting>
  <conditionalFormatting sqref="Y8">
    <cfRule type="expression" dxfId="150" priority="204" stopIfTrue="1">
      <formula>Y8=""</formula>
    </cfRule>
    <cfRule type="expression" dxfId="149" priority="205" stopIfTrue="1">
      <formula>Y8&lt;=0</formula>
    </cfRule>
    <cfRule type="expression" dxfId="148" priority="206" stopIfTrue="1">
      <formula>Y8&lt;1</formula>
    </cfRule>
    <cfRule type="expression" dxfId="147" priority="207">
      <formula>Y8&gt;=1</formula>
    </cfRule>
  </conditionalFormatting>
  <conditionalFormatting sqref="Z9:AA9">
    <cfRule type="expression" dxfId="146" priority="192" stopIfTrue="1">
      <formula>Z9=""</formula>
    </cfRule>
    <cfRule type="expression" dxfId="145" priority="193" stopIfTrue="1">
      <formula>Z9&lt;=0</formula>
    </cfRule>
    <cfRule type="expression" dxfId="144" priority="194" stopIfTrue="1">
      <formula>Z9&lt;1</formula>
    </cfRule>
    <cfRule type="expression" dxfId="143" priority="195">
      <formula>Z9&gt;=1</formula>
    </cfRule>
  </conditionalFormatting>
  <conditionalFormatting sqref="Z9:AA9">
    <cfRule type="expression" dxfId="142" priority="196" stopIfTrue="1">
      <formula>Z9=""</formula>
    </cfRule>
    <cfRule type="expression" dxfId="141" priority="197" stopIfTrue="1">
      <formula>Z9&lt;=0</formula>
    </cfRule>
    <cfRule type="expression" dxfId="140" priority="198" stopIfTrue="1">
      <formula>Z9&lt;1</formula>
    </cfRule>
    <cfRule type="expression" dxfId="139" priority="199">
      <formula>Z9&gt;=1</formula>
    </cfRule>
  </conditionalFormatting>
  <conditionalFormatting sqref="W75">
    <cfRule type="expression" dxfId="138" priority="188" stopIfTrue="1">
      <formula>W75=""</formula>
    </cfRule>
    <cfRule type="expression" dxfId="137" priority="189" stopIfTrue="1">
      <formula>W75&lt;=0</formula>
    </cfRule>
    <cfRule type="expression" dxfId="136" priority="190" stopIfTrue="1">
      <formula>W75&lt;1</formula>
    </cfRule>
    <cfRule type="expression" dxfId="135" priority="191">
      <formula>W75&gt;=1</formula>
    </cfRule>
  </conditionalFormatting>
  <conditionalFormatting sqref="AA75">
    <cfRule type="expression" dxfId="134" priority="184" stopIfTrue="1">
      <formula>AA75=""</formula>
    </cfRule>
    <cfRule type="expression" dxfId="133" priority="185" stopIfTrue="1">
      <formula>AA75&lt;=0</formula>
    </cfRule>
    <cfRule type="expression" dxfId="132" priority="186" stopIfTrue="1">
      <formula>AA75&lt;1</formula>
    </cfRule>
    <cfRule type="expression" dxfId="131" priority="187">
      <formula>AA75&gt;=1</formula>
    </cfRule>
  </conditionalFormatting>
  <conditionalFormatting sqref="Z11:AA11">
    <cfRule type="expression" dxfId="130" priority="128" stopIfTrue="1">
      <formula>Z11=""</formula>
    </cfRule>
    <cfRule type="expression" dxfId="129" priority="129" stopIfTrue="1">
      <formula>Z11&lt;=0</formula>
    </cfRule>
    <cfRule type="expression" dxfId="128" priority="130" stopIfTrue="1">
      <formula>Z11&lt;1</formula>
    </cfRule>
    <cfRule type="expression" dxfId="127" priority="131">
      <formula>Z11&gt;=1</formula>
    </cfRule>
  </conditionalFormatting>
  <conditionalFormatting sqref="Z12:AA12">
    <cfRule type="expression" dxfId="126" priority="124" stopIfTrue="1">
      <formula>Z12=""</formula>
    </cfRule>
    <cfRule type="expression" dxfId="125" priority="125" stopIfTrue="1">
      <formula>Z12&lt;=0</formula>
    </cfRule>
    <cfRule type="expression" dxfId="124" priority="126" stopIfTrue="1">
      <formula>Z12&lt;1</formula>
    </cfRule>
    <cfRule type="expression" dxfId="123" priority="127">
      <formula>Z12&gt;=1</formula>
    </cfRule>
  </conditionalFormatting>
  <conditionalFormatting sqref="Z15:AA15">
    <cfRule type="expression" dxfId="122" priority="120" stopIfTrue="1">
      <formula>Z15=""</formula>
    </cfRule>
    <cfRule type="expression" dxfId="121" priority="121" stopIfTrue="1">
      <formula>Z15&lt;=0</formula>
    </cfRule>
    <cfRule type="expression" dxfId="120" priority="122" stopIfTrue="1">
      <formula>Z15&lt;1</formula>
    </cfRule>
    <cfRule type="expression" dxfId="119" priority="123">
      <formula>Z15&gt;=1</formula>
    </cfRule>
  </conditionalFormatting>
  <conditionalFormatting sqref="Z14:AA14">
    <cfRule type="expression" dxfId="118" priority="116" stopIfTrue="1">
      <formula>Z14=""</formula>
    </cfRule>
    <cfRule type="expression" dxfId="117" priority="117" stopIfTrue="1">
      <formula>Z14&lt;=0</formula>
    </cfRule>
    <cfRule type="expression" dxfId="116" priority="118" stopIfTrue="1">
      <formula>Z14&lt;1</formula>
    </cfRule>
    <cfRule type="expression" dxfId="115" priority="119">
      <formula>Z14&gt;=1</formula>
    </cfRule>
  </conditionalFormatting>
  <conditionalFormatting sqref="Z13:AA13">
    <cfRule type="expression" dxfId="114" priority="112" stopIfTrue="1">
      <formula>Z13=""</formula>
    </cfRule>
    <cfRule type="expression" dxfId="113" priority="113" stopIfTrue="1">
      <formula>Z13&lt;=0</formula>
    </cfRule>
    <cfRule type="expression" dxfId="112" priority="114" stopIfTrue="1">
      <formula>Z13&lt;1</formula>
    </cfRule>
    <cfRule type="expression" dxfId="111" priority="115">
      <formula>Z13&gt;=1</formula>
    </cfRule>
  </conditionalFormatting>
  <conditionalFormatting sqref="Z16:AA16">
    <cfRule type="expression" dxfId="110" priority="108" stopIfTrue="1">
      <formula>Z16=""</formula>
    </cfRule>
    <cfRule type="expression" dxfId="109" priority="109" stopIfTrue="1">
      <formula>Z16&lt;=0</formula>
    </cfRule>
    <cfRule type="expression" dxfId="108" priority="110" stopIfTrue="1">
      <formula>Z16&lt;1</formula>
    </cfRule>
    <cfRule type="expression" dxfId="107" priority="111">
      <formula>Z16&gt;=1</formula>
    </cfRule>
  </conditionalFormatting>
  <conditionalFormatting sqref="Z17:AA18">
    <cfRule type="expression" dxfId="106" priority="104" stopIfTrue="1">
      <formula>Z17=""</formula>
    </cfRule>
    <cfRule type="expression" dxfId="105" priority="105" stopIfTrue="1">
      <formula>Z17&lt;=0</formula>
    </cfRule>
    <cfRule type="expression" dxfId="104" priority="106" stopIfTrue="1">
      <formula>Z17&lt;1</formula>
    </cfRule>
    <cfRule type="expression" dxfId="103" priority="107">
      <formula>Z17&gt;=1</formula>
    </cfRule>
  </conditionalFormatting>
  <conditionalFormatting sqref="Z19:AA19 Z24:AA24">
    <cfRule type="expression" dxfId="102" priority="100" stopIfTrue="1">
      <formula>Z19=""</formula>
    </cfRule>
    <cfRule type="expression" dxfId="101" priority="101" stopIfTrue="1">
      <formula>Z19&lt;=0</formula>
    </cfRule>
    <cfRule type="expression" dxfId="100" priority="102" stopIfTrue="1">
      <formula>Z19&lt;1</formula>
    </cfRule>
    <cfRule type="expression" dxfId="99" priority="103">
      <formula>Z19&gt;=1</formula>
    </cfRule>
  </conditionalFormatting>
  <conditionalFormatting sqref="Z20:AA20">
    <cfRule type="expression" dxfId="98" priority="96" stopIfTrue="1">
      <formula>Z20=""</formula>
    </cfRule>
    <cfRule type="expression" dxfId="97" priority="97" stopIfTrue="1">
      <formula>Z20&lt;=0</formula>
    </cfRule>
    <cfRule type="expression" dxfId="96" priority="98" stopIfTrue="1">
      <formula>Z20&lt;1</formula>
    </cfRule>
    <cfRule type="expression" dxfId="95" priority="99">
      <formula>Z20&gt;=1</formula>
    </cfRule>
  </conditionalFormatting>
  <conditionalFormatting sqref="Z23:AA23">
    <cfRule type="expression" dxfId="94" priority="88" stopIfTrue="1">
      <formula>Z23=""</formula>
    </cfRule>
    <cfRule type="expression" dxfId="93" priority="89" stopIfTrue="1">
      <formula>Z23&lt;=0</formula>
    </cfRule>
    <cfRule type="expression" dxfId="92" priority="90" stopIfTrue="1">
      <formula>Z23&lt;1</formula>
    </cfRule>
    <cfRule type="expression" dxfId="91" priority="91">
      <formula>Z23&gt;=1</formula>
    </cfRule>
  </conditionalFormatting>
  <conditionalFormatting sqref="Z21:AA21">
    <cfRule type="expression" dxfId="90" priority="92" stopIfTrue="1">
      <formula>Z21=""</formula>
    </cfRule>
    <cfRule type="expression" dxfId="89" priority="93" stopIfTrue="1">
      <formula>Z21&lt;=0</formula>
    </cfRule>
    <cfRule type="expression" dxfId="88" priority="94" stopIfTrue="1">
      <formula>Z21&lt;1</formula>
    </cfRule>
    <cfRule type="expression" dxfId="87" priority="95">
      <formula>Z21&gt;=1</formula>
    </cfRule>
  </conditionalFormatting>
  <conditionalFormatting sqref="Z22:AA22">
    <cfRule type="expression" dxfId="86" priority="84" stopIfTrue="1">
      <formula>Z22=""</formula>
    </cfRule>
    <cfRule type="expression" dxfId="85" priority="85" stopIfTrue="1">
      <formula>Z22&lt;=0</formula>
    </cfRule>
    <cfRule type="expression" dxfId="84" priority="86" stopIfTrue="1">
      <formula>Z22&lt;1</formula>
    </cfRule>
    <cfRule type="expression" dxfId="83" priority="87">
      <formula>Z22&gt;=1</formula>
    </cfRule>
  </conditionalFormatting>
  <conditionalFormatting sqref="N31">
    <cfRule type="expression" dxfId="82" priority="81" stopIfTrue="1">
      <formula>O31=""</formula>
    </cfRule>
    <cfRule type="expression" dxfId="81" priority="82" stopIfTrue="1">
      <formula>AND(O31&lt;&gt;"",N31&lt;1)</formula>
    </cfRule>
    <cfRule type="expression" dxfId="80" priority="83">
      <formula>AND(O31&lt;&gt;"",N31&gt;=1)</formula>
    </cfRule>
  </conditionalFormatting>
  <conditionalFormatting sqref="L140:L141 L134:L138 L131:L132 L127:L129 L123:L125 L120:L121 L115:L117 L105:L113 L98:L103 L89:L90 L87 L85 L81:L83 L77:L79 L71:L75 L67:L69 L65 L62:L63 L60 L58 L54:L56 L29">
    <cfRule type="expression" dxfId="79" priority="77" stopIfTrue="1">
      <formula>L29=""</formula>
    </cfRule>
    <cfRule type="expression" dxfId="78" priority="78" stopIfTrue="1">
      <formula>L29&lt;=0</formula>
    </cfRule>
    <cfRule type="expression" dxfId="77" priority="79" stopIfTrue="1">
      <formula>L29&lt;1</formula>
    </cfRule>
    <cfRule type="expression" dxfId="76" priority="80">
      <formula>L29&gt;=1</formula>
    </cfRule>
  </conditionalFormatting>
  <conditionalFormatting sqref="Y32:Z38">
    <cfRule type="expression" dxfId="75" priority="73" stopIfTrue="1">
      <formula>Y32=""</formula>
    </cfRule>
    <cfRule type="expression" dxfId="74" priority="74" stopIfTrue="1">
      <formula>Y32&lt;=0</formula>
    </cfRule>
    <cfRule type="expression" dxfId="73" priority="75" stopIfTrue="1">
      <formula>Y32&lt;1</formula>
    </cfRule>
    <cfRule type="expression" dxfId="72" priority="76">
      <formula>Y32&gt;=1</formula>
    </cfRule>
  </conditionalFormatting>
  <conditionalFormatting sqref="Y32:Z38">
    <cfRule type="expression" dxfId="71" priority="69" stopIfTrue="1">
      <formula>Y32=""</formula>
    </cfRule>
    <cfRule type="expression" dxfId="70" priority="70" stopIfTrue="1">
      <formula>Y32&lt;=0</formula>
    </cfRule>
    <cfRule type="expression" dxfId="69" priority="71" stopIfTrue="1">
      <formula>Y32&lt;1</formula>
    </cfRule>
    <cfRule type="expression" dxfId="68" priority="72">
      <formula>Y32&gt;=1</formula>
    </cfRule>
  </conditionalFormatting>
  <conditionalFormatting sqref="Y40:Z43">
    <cfRule type="expression" dxfId="67" priority="65" stopIfTrue="1">
      <formula>Y40=""</formula>
    </cfRule>
    <cfRule type="expression" dxfId="66" priority="66" stopIfTrue="1">
      <formula>Y40&lt;=0</formula>
    </cfRule>
    <cfRule type="expression" dxfId="65" priority="67" stopIfTrue="1">
      <formula>Y40&lt;1</formula>
    </cfRule>
    <cfRule type="expression" dxfId="64" priority="68">
      <formula>Y40&gt;=1</formula>
    </cfRule>
  </conditionalFormatting>
  <conditionalFormatting sqref="Y40:Z43">
    <cfRule type="expression" dxfId="63" priority="61" stopIfTrue="1">
      <formula>Y40=""</formula>
    </cfRule>
    <cfRule type="expression" dxfId="62" priority="62" stopIfTrue="1">
      <formula>Y40&lt;=0</formula>
    </cfRule>
    <cfRule type="expression" dxfId="61" priority="63" stopIfTrue="1">
      <formula>Y40&lt;1</formula>
    </cfRule>
    <cfRule type="expression" dxfId="60" priority="64">
      <formula>Y40&gt;=1</formula>
    </cfRule>
  </conditionalFormatting>
  <conditionalFormatting sqref="Y45:Z52">
    <cfRule type="expression" dxfId="59" priority="57" stopIfTrue="1">
      <formula>Y45=""</formula>
    </cfRule>
    <cfRule type="expression" dxfId="58" priority="58" stopIfTrue="1">
      <formula>Y45&lt;=0</formula>
    </cfRule>
    <cfRule type="expression" dxfId="57" priority="59" stopIfTrue="1">
      <formula>Y45&lt;1</formula>
    </cfRule>
    <cfRule type="expression" dxfId="56" priority="60">
      <formula>Y45&gt;=1</formula>
    </cfRule>
  </conditionalFormatting>
  <conditionalFormatting sqref="Y45:Z52">
    <cfRule type="expression" dxfId="55" priority="53" stopIfTrue="1">
      <formula>Y45=""</formula>
    </cfRule>
    <cfRule type="expression" dxfId="54" priority="54" stopIfTrue="1">
      <formula>Y45&lt;=0</formula>
    </cfRule>
    <cfRule type="expression" dxfId="53" priority="55" stopIfTrue="1">
      <formula>Y45&lt;1</formula>
    </cfRule>
    <cfRule type="expression" dxfId="52" priority="56">
      <formula>Y45&gt;=1</formula>
    </cfRule>
  </conditionalFormatting>
  <conditionalFormatting sqref="Y54:Z140">
    <cfRule type="expression" dxfId="51" priority="49" stopIfTrue="1">
      <formula>Y54=""</formula>
    </cfRule>
    <cfRule type="expression" dxfId="50" priority="50" stopIfTrue="1">
      <formula>Y54&lt;=0</formula>
    </cfRule>
    <cfRule type="expression" dxfId="49" priority="51" stopIfTrue="1">
      <formula>Y54&lt;1</formula>
    </cfRule>
    <cfRule type="expression" dxfId="48" priority="52">
      <formula>Y54&gt;=1</formula>
    </cfRule>
  </conditionalFormatting>
  <conditionalFormatting sqref="Y54:Z140">
    <cfRule type="expression" dxfId="47" priority="45" stopIfTrue="1">
      <formula>Y54=""</formula>
    </cfRule>
    <cfRule type="expression" dxfId="46" priority="46" stopIfTrue="1">
      <formula>Y54&lt;=0</formula>
    </cfRule>
    <cfRule type="expression" dxfId="45" priority="47" stopIfTrue="1">
      <formula>Y54&lt;1</formula>
    </cfRule>
    <cfRule type="expression" dxfId="44" priority="48">
      <formula>Y54&gt;=1</formula>
    </cfRule>
  </conditionalFormatting>
  <conditionalFormatting sqref="Y141">
    <cfRule type="expression" dxfId="43" priority="41" stopIfTrue="1">
      <formula>Y141=""</formula>
    </cfRule>
    <cfRule type="expression" dxfId="42" priority="42" stopIfTrue="1">
      <formula>Y141&lt;=0</formula>
    </cfRule>
    <cfRule type="expression" dxfId="41" priority="43" stopIfTrue="1">
      <formula>Y141&lt;1</formula>
    </cfRule>
    <cfRule type="expression" dxfId="40" priority="44">
      <formula>Y141&gt;=1</formula>
    </cfRule>
  </conditionalFormatting>
  <conditionalFormatting sqref="Y141">
    <cfRule type="expression" dxfId="39" priority="37" stopIfTrue="1">
      <formula>Y141=""</formula>
    </cfRule>
    <cfRule type="expression" dxfId="38" priority="38" stopIfTrue="1">
      <formula>Y141&lt;=0</formula>
    </cfRule>
    <cfRule type="expression" dxfId="37" priority="39" stopIfTrue="1">
      <formula>Y141&lt;1</formula>
    </cfRule>
    <cfRule type="expression" dxfId="36" priority="40">
      <formula>Y141&gt;=1</formula>
    </cfRule>
  </conditionalFormatting>
  <conditionalFormatting sqref="AA82">
    <cfRule type="expression" dxfId="35" priority="33" stopIfTrue="1">
      <formula>AA82=""</formula>
    </cfRule>
    <cfRule type="expression" dxfId="34" priority="34" stopIfTrue="1">
      <formula>AA82&lt;=0</formula>
    </cfRule>
    <cfRule type="expression" dxfId="33" priority="35" stopIfTrue="1">
      <formula>AA82&lt;1</formula>
    </cfRule>
    <cfRule type="expression" dxfId="32" priority="36">
      <formula>AA82&gt;=1</formula>
    </cfRule>
  </conditionalFormatting>
  <conditionalFormatting sqref="AA82">
    <cfRule type="expression" dxfId="31" priority="29" stopIfTrue="1">
      <formula>AA82=""</formula>
    </cfRule>
    <cfRule type="expression" dxfId="30" priority="30" stopIfTrue="1">
      <formula>AA82&lt;=0</formula>
    </cfRule>
    <cfRule type="expression" dxfId="29" priority="31" stopIfTrue="1">
      <formula>AA82&lt;1</formula>
    </cfRule>
    <cfRule type="expression" dxfId="28" priority="32">
      <formula>AA82&gt;=1</formula>
    </cfRule>
  </conditionalFormatting>
  <conditionalFormatting sqref="AB25 Y25 R25">
    <cfRule type="expression" dxfId="27" priority="25" stopIfTrue="1">
      <formula>R25=""</formula>
    </cfRule>
    <cfRule type="expression" dxfId="26" priority="26" stopIfTrue="1">
      <formula>R25&lt;=0</formula>
    </cfRule>
    <cfRule type="expression" dxfId="25" priority="27" stopIfTrue="1">
      <formula>R25&lt;1</formula>
    </cfRule>
    <cfRule type="expression" dxfId="24" priority="28">
      <formula>R25&gt;=1</formula>
    </cfRule>
  </conditionalFormatting>
  <conditionalFormatting sqref="U25">
    <cfRule type="expression" dxfId="23" priority="21" stopIfTrue="1">
      <formula>U25=""</formula>
    </cfRule>
    <cfRule type="expression" dxfId="22" priority="22" stopIfTrue="1">
      <formula>U25&lt;=0</formula>
    </cfRule>
    <cfRule type="expression" dxfId="21" priority="23" stopIfTrue="1">
      <formula>U25&lt;1</formula>
    </cfRule>
    <cfRule type="expression" dxfId="20" priority="24">
      <formula>U25&gt;=1</formula>
    </cfRule>
  </conditionalFormatting>
  <conditionalFormatting sqref="O25">
    <cfRule type="expression" dxfId="19" priority="17" stopIfTrue="1">
      <formula>O25=""</formula>
    </cfRule>
    <cfRule type="expression" dxfId="18" priority="18" stopIfTrue="1">
      <formula>O25&lt;=0</formula>
    </cfRule>
    <cfRule type="expression" dxfId="17" priority="19" stopIfTrue="1">
      <formula>O25&lt;1</formula>
    </cfRule>
    <cfRule type="expression" dxfId="16" priority="20">
      <formula>O25&gt;=1</formula>
    </cfRule>
  </conditionalFormatting>
  <conditionalFormatting sqref="Q25">
    <cfRule type="expression" dxfId="15" priority="9" stopIfTrue="1">
      <formula>Q25=""</formula>
    </cfRule>
    <cfRule type="expression" dxfId="14" priority="10" stopIfTrue="1">
      <formula>Q25&lt;=0</formula>
    </cfRule>
    <cfRule type="expression" dxfId="13" priority="11" stopIfTrue="1">
      <formula>Q25&lt;1</formula>
    </cfRule>
    <cfRule type="expression" dxfId="12" priority="12">
      <formula>Q25&gt;=1</formula>
    </cfRule>
  </conditionalFormatting>
  <conditionalFormatting sqref="P25">
    <cfRule type="expression" dxfId="11" priority="13" stopIfTrue="1">
      <formula>P25=""</formula>
    </cfRule>
    <cfRule type="expression" dxfId="10" priority="14" stopIfTrue="1">
      <formula>P25&lt;=0</formula>
    </cfRule>
    <cfRule type="expression" dxfId="9" priority="15" stopIfTrue="1">
      <formula>P25&lt;1</formula>
    </cfRule>
    <cfRule type="expression" dxfId="8" priority="16">
      <formula>P25&gt;=1</formula>
    </cfRule>
  </conditionalFormatting>
  <conditionalFormatting sqref="V25:W25">
    <cfRule type="expression" dxfId="7" priority="5" stopIfTrue="1">
      <formula>V25=""</formula>
    </cfRule>
    <cfRule type="expression" dxfId="6" priority="6" stopIfTrue="1">
      <formula>V25&lt;=0</formula>
    </cfRule>
    <cfRule type="expression" dxfId="5" priority="7" stopIfTrue="1">
      <formula>V25&lt;1</formula>
    </cfRule>
    <cfRule type="expression" dxfId="4" priority="8">
      <formula>V25&gt;=1</formula>
    </cfRule>
  </conditionalFormatting>
  <conditionalFormatting sqref="Z25:AA25">
    <cfRule type="expression" dxfId="3" priority="1" stopIfTrue="1">
      <formula>Z25=""</formula>
    </cfRule>
    <cfRule type="expression" dxfId="2" priority="2" stopIfTrue="1">
      <formula>Z25&lt;=0</formula>
    </cfRule>
    <cfRule type="expression" dxfId="1" priority="3" stopIfTrue="1">
      <formula>Z25&lt;1</formula>
    </cfRule>
    <cfRule type="expression" dxfId="0" priority="4">
      <formula>Z25&gt;=1</formula>
    </cfRule>
  </conditionalFormatting>
  <dataValidations count="5">
    <dataValidation type="list" allowBlank="1" showInputMessage="1" showErrorMessage="1" sqref="S119:S138 O119:Q138 AC119:AC138 U119:W138 O140:Q141 Y31:Z141 U140:W141 S140:S141 AC140:AC141 U29:W29 O29:Q29 AC29 S31:S94 Y29:AA29 S29 U31:W94 O96:Q117 AA96:AA117 AC31:AC94 AC96:AC117 S96:S117 U96:W117 O31:Q94 AA140:AA141 AA119:AA138 AA31:AA94" xr:uid="{00000000-0002-0000-0100-000000000000}">
      <formula1>"0%,10%,20%,30%,40%,50%,60%,70%,80%,90%,100%"</formula1>
    </dataValidation>
    <dataValidation type="list" allowBlank="1" showInputMessage="1" showErrorMessage="1" sqref="R29 AB119:AB138 X119:X138 AB29 X31:X94 X140:X141 R140:R141 X29 AB140:AB141 R119:R138 R31:R94 AB31:AB94 R96:R117 AB96:AB117 X96:X117 N31" xr:uid="{00000000-0002-0000-0100-000001000000}">
      <formula1>"1,2"</formula1>
    </dataValidation>
    <dataValidation type="list" allowBlank="1" showInputMessage="1" showErrorMessage="1" sqref="N142" xr:uid="{00000000-0002-0000-0100-000002000000}">
      <formula1>"1,2,3,4,5"</formula1>
    </dataValidation>
    <dataValidation type="list" allowBlank="1" showInputMessage="1" showErrorMessage="1" sqref="T142" xr:uid="{00000000-0002-0000-0100-000003000000}">
      <formula1>"1,2,3,4,5,6"</formula1>
    </dataValidation>
    <dataValidation type="list" allowBlank="1" showInputMessage="1" showErrorMessage="1" errorTitle="Is the WP item a test case?" error="Set to capital Y if the WP item is a test case else leave empty." sqref="B29:B141" xr:uid="{00000000-0002-0000-0100-000004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L2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2017-09-22T14:30:09Z</dcterms:created>
  <dcterms:modified xsi:type="dcterms:W3CDTF">2021-11-26T15:33:44Z</dcterms:modified>
</cp:coreProperties>
</file>